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Energy source\01. Statement of financial performance\"/>
    </mc:Choice>
  </mc:AlternateContent>
  <xr:revisionPtr revIDLastSave="0" documentId="8_{82031EFD-5FDE-4B70-B07D-19ED833EC5E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'DC30'!$A$1:$AA$59</definedName>
    <definedName name="_xlnm.Print_Area" localSheetId="14">'DC31'!$A$1:$AA$59</definedName>
    <definedName name="_xlnm.Print_Area" localSheetId="19">'DC32'!$A$1:$AA$59</definedName>
    <definedName name="_xlnm.Print_Area" localSheetId="0">'MP301'!$A$1:$AA$59</definedName>
    <definedName name="_xlnm.Print_Area" localSheetId="1">'MP302'!$A$1:$AA$59</definedName>
    <definedName name="_xlnm.Print_Area" localSheetId="2">'MP303'!$A$1:$AA$59</definedName>
    <definedName name="_xlnm.Print_Area" localSheetId="3">'MP304'!$A$1:$AA$59</definedName>
    <definedName name="_xlnm.Print_Area" localSheetId="4">'MP305'!$A$1:$AA$59</definedName>
    <definedName name="_xlnm.Print_Area" localSheetId="5">'MP306'!$A$1:$AA$59</definedName>
    <definedName name="_xlnm.Print_Area" localSheetId="6">'MP307'!$A$1:$AA$59</definedName>
    <definedName name="_xlnm.Print_Area" localSheetId="8">'MP311'!$A$1:$AA$59</definedName>
    <definedName name="_xlnm.Print_Area" localSheetId="9">'MP312'!$A$1:$AA$59</definedName>
    <definedName name="_xlnm.Print_Area" localSheetId="10">'MP313'!$A$1:$AA$59</definedName>
    <definedName name="_xlnm.Print_Area" localSheetId="11">'MP314'!$A$1:$AA$59</definedName>
    <definedName name="_xlnm.Print_Area" localSheetId="12">'MP315'!$A$1:$AA$59</definedName>
    <definedName name="_xlnm.Print_Area" localSheetId="13">'MP316'!$A$1:$AA$59</definedName>
    <definedName name="_xlnm.Print_Area" localSheetId="15">'MP321'!$A$1:$AA$59</definedName>
    <definedName name="_xlnm.Print_Area" localSheetId="16">'MP324'!$A$1:$AA$59</definedName>
    <definedName name="_xlnm.Print_Area" localSheetId="17">'MP325'!$A$1:$AA$59</definedName>
    <definedName name="_xlnm.Print_Area" localSheetId="18">'MP326'!$A$1:$AA$59</definedName>
    <definedName name="_xlnm.Print_Area" localSheetId="2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6" i="2" l="1"/>
  <c r="E59" i="2" s="1"/>
  <c r="H48" i="2"/>
  <c r="H51" i="2" s="1"/>
  <c r="H53" i="2" s="1"/>
  <c r="H56" i="2" s="1"/>
  <c r="H59" i="2" s="1"/>
  <c r="G48" i="2"/>
  <c r="G51" i="2" s="1"/>
  <c r="G53" i="2" s="1"/>
  <c r="G56" i="2" s="1"/>
  <c r="G59" i="2" s="1"/>
  <c r="AA47" i="2"/>
  <c r="Y47" i="2"/>
  <c r="Z47" i="2" s="1"/>
  <c r="X47" i="2"/>
  <c r="W47" i="2"/>
  <c r="W48" i="2" s="1"/>
  <c r="W51" i="2" s="1"/>
  <c r="W53" i="2" s="1"/>
  <c r="W56" i="2" s="1"/>
  <c r="W59" i="2" s="1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Z32" i="2" s="1"/>
  <c r="W32" i="2"/>
  <c r="V32" i="2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H32" i="2"/>
  <c r="G32" i="2"/>
  <c r="F32" i="2"/>
  <c r="E32" i="2"/>
  <c r="E48" i="2" s="1"/>
  <c r="E51" i="2" s="1"/>
  <c r="E53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U51" i="3"/>
  <c r="U53" i="3" s="1"/>
  <c r="U56" i="3" s="1"/>
  <c r="U59" i="3" s="1"/>
  <c r="M51" i="3"/>
  <c r="M53" i="3" s="1"/>
  <c r="M56" i="3" s="1"/>
  <c r="M59" i="3" s="1"/>
  <c r="U48" i="3"/>
  <c r="M48" i="3"/>
  <c r="E48" i="3"/>
  <c r="E51" i="3" s="1"/>
  <c r="E53" i="3" s="1"/>
  <c r="E56" i="3" s="1"/>
  <c r="E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D32" i="3"/>
  <c r="D48" i="3" s="1"/>
  <c r="D51" i="3" s="1"/>
  <c r="D53" i="3" s="1"/>
  <c r="D56" i="3" s="1"/>
  <c r="D59" i="3" s="1"/>
  <c r="C32" i="3"/>
  <c r="C56" i="4"/>
  <c r="C59" i="4" s="1"/>
  <c r="V48" i="4"/>
  <c r="V51" i="4" s="1"/>
  <c r="V53" i="4" s="1"/>
  <c r="V56" i="4" s="1"/>
  <c r="V59" i="4" s="1"/>
  <c r="U48" i="4"/>
  <c r="U51" i="4" s="1"/>
  <c r="U53" i="4" s="1"/>
  <c r="U56" i="4" s="1"/>
  <c r="U59" i="4" s="1"/>
  <c r="T48" i="4"/>
  <c r="T51" i="4" s="1"/>
  <c r="T53" i="4" s="1"/>
  <c r="T56" i="4" s="1"/>
  <c r="T59" i="4" s="1"/>
  <c r="L48" i="4"/>
  <c r="L51" i="4" s="1"/>
  <c r="L53" i="4" s="1"/>
  <c r="L56" i="4" s="1"/>
  <c r="L59" i="4" s="1"/>
  <c r="F48" i="4"/>
  <c r="F51" i="4" s="1"/>
  <c r="F53" i="4" s="1"/>
  <c r="F56" i="4" s="1"/>
  <c r="F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Y48" i="4" s="1"/>
  <c r="Y51" i="4" s="1"/>
  <c r="Y53" i="4" s="1"/>
  <c r="Y56" i="4" s="1"/>
  <c r="Y59" i="4" s="1"/>
  <c r="X32" i="4"/>
  <c r="W32" i="4"/>
  <c r="W48" i="4" s="1"/>
  <c r="W51" i="4" s="1"/>
  <c r="W53" i="4" s="1"/>
  <c r="W56" i="4" s="1"/>
  <c r="W59" i="4" s="1"/>
  <c r="V32" i="4"/>
  <c r="U32" i="4"/>
  <c r="T32" i="4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E32" i="4"/>
  <c r="D32" i="4"/>
  <c r="D48" i="4" s="1"/>
  <c r="D51" i="4" s="1"/>
  <c r="D53" i="4" s="1"/>
  <c r="D56" i="4" s="1"/>
  <c r="D59" i="4" s="1"/>
  <c r="C32" i="4"/>
  <c r="C48" i="4" s="1"/>
  <c r="C51" i="4" s="1"/>
  <c r="C53" i="4" s="1"/>
  <c r="R51" i="5"/>
  <c r="R53" i="5" s="1"/>
  <c r="R56" i="5" s="1"/>
  <c r="R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N32" i="5"/>
  <c r="M32" i="5"/>
  <c r="M48" i="5" s="1"/>
  <c r="M51" i="5" s="1"/>
  <c r="M53" i="5" s="1"/>
  <c r="M56" i="5" s="1"/>
  <c r="M59" i="5" s="1"/>
  <c r="L32" i="5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F32" i="5"/>
  <c r="E32" i="5"/>
  <c r="E48" i="5" s="1"/>
  <c r="E51" i="5" s="1"/>
  <c r="E53" i="5" s="1"/>
  <c r="E56" i="5" s="1"/>
  <c r="E59" i="5" s="1"/>
  <c r="D32" i="5"/>
  <c r="C32" i="5"/>
  <c r="C48" i="5" s="1"/>
  <c r="C51" i="5" s="1"/>
  <c r="C53" i="5" s="1"/>
  <c r="C56" i="5" s="1"/>
  <c r="C59" i="5" s="1"/>
  <c r="P53" i="6"/>
  <c r="P56" i="6" s="1"/>
  <c r="P59" i="6" s="1"/>
  <c r="Y51" i="6"/>
  <c r="Y53" i="6" s="1"/>
  <c r="Y56" i="6" s="1"/>
  <c r="Y59" i="6" s="1"/>
  <c r="R48" i="6"/>
  <c r="R51" i="6" s="1"/>
  <c r="R53" i="6" s="1"/>
  <c r="R56" i="6" s="1"/>
  <c r="R59" i="6" s="1"/>
  <c r="K48" i="6"/>
  <c r="K51" i="6" s="1"/>
  <c r="K53" i="6" s="1"/>
  <c r="K56" i="6" s="1"/>
  <c r="K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Y32" i="6"/>
  <c r="Y48" i="6" s="1"/>
  <c r="X32" i="6"/>
  <c r="X48" i="6" s="1"/>
  <c r="X51" i="6" s="1"/>
  <c r="X53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R32" i="6"/>
  <c r="Q32" i="6"/>
  <c r="Q48" i="6" s="1"/>
  <c r="Q51" i="6" s="1"/>
  <c r="Q53" i="6" s="1"/>
  <c r="Q56" i="6" s="1"/>
  <c r="Q59" i="6" s="1"/>
  <c r="P32" i="6"/>
  <c r="P48" i="6" s="1"/>
  <c r="P51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J51" i="7"/>
  <c r="J53" i="7" s="1"/>
  <c r="J56" i="7" s="1"/>
  <c r="J59" i="7" s="1"/>
  <c r="V48" i="7"/>
  <c r="V51" i="7" s="1"/>
  <c r="V53" i="7" s="1"/>
  <c r="V56" i="7" s="1"/>
  <c r="V59" i="7" s="1"/>
  <c r="N48" i="7"/>
  <c r="N51" i="7" s="1"/>
  <c r="N53" i="7" s="1"/>
  <c r="N56" i="7" s="1"/>
  <c r="N59" i="7" s="1"/>
  <c r="AA47" i="7"/>
  <c r="Y47" i="7"/>
  <c r="X47" i="7"/>
  <c r="W47" i="7"/>
  <c r="V47" i="7"/>
  <c r="U47" i="7"/>
  <c r="T47" i="7"/>
  <c r="S47" i="7"/>
  <c r="S48" i="7" s="1"/>
  <c r="S51" i="7" s="1"/>
  <c r="S53" i="7" s="1"/>
  <c r="S56" i="7" s="1"/>
  <c r="S59" i="7" s="1"/>
  <c r="R47" i="7"/>
  <c r="Q47" i="7"/>
  <c r="P47" i="7"/>
  <c r="O47" i="7"/>
  <c r="N47" i="7"/>
  <c r="M47" i="7"/>
  <c r="L47" i="7"/>
  <c r="K47" i="7"/>
  <c r="K48" i="7" s="1"/>
  <c r="K51" i="7" s="1"/>
  <c r="K53" i="7" s="1"/>
  <c r="K56" i="7" s="1"/>
  <c r="K59" i="7" s="1"/>
  <c r="J47" i="7"/>
  <c r="I47" i="7"/>
  <c r="H47" i="7"/>
  <c r="G47" i="7"/>
  <c r="F47" i="7"/>
  <c r="E47" i="7"/>
  <c r="D47" i="7"/>
  <c r="C47" i="7"/>
  <c r="C48" i="7" s="1"/>
  <c r="C51" i="7" s="1"/>
  <c r="C53" i="7" s="1"/>
  <c r="C56" i="7" s="1"/>
  <c r="C59" i="7" s="1"/>
  <c r="AA32" i="7"/>
  <c r="Y32" i="7"/>
  <c r="X32" i="7"/>
  <c r="X48" i="7" s="1"/>
  <c r="X51" i="7" s="1"/>
  <c r="X53" i="7" s="1"/>
  <c r="W32" i="7"/>
  <c r="V32" i="7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R32" i="7"/>
  <c r="R48" i="7" s="1"/>
  <c r="R51" i="7" s="1"/>
  <c r="R53" i="7" s="1"/>
  <c r="R56" i="7" s="1"/>
  <c r="R59" i="7" s="1"/>
  <c r="Q32" i="7"/>
  <c r="P32" i="7"/>
  <c r="P48" i="7" s="1"/>
  <c r="P51" i="7" s="1"/>
  <c r="P53" i="7" s="1"/>
  <c r="P56" i="7" s="1"/>
  <c r="P59" i="7" s="1"/>
  <c r="O32" i="7"/>
  <c r="N32" i="7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J32" i="7"/>
  <c r="J48" i="7" s="1"/>
  <c r="I32" i="7"/>
  <c r="H32" i="7"/>
  <c r="H48" i="7" s="1"/>
  <c r="H51" i="7" s="1"/>
  <c r="H53" i="7" s="1"/>
  <c r="H56" i="7" s="1"/>
  <c r="H59" i="7" s="1"/>
  <c r="G32" i="7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P51" i="8"/>
  <c r="P53" i="8" s="1"/>
  <c r="P56" i="8" s="1"/>
  <c r="P59" i="8" s="1"/>
  <c r="N51" i="8"/>
  <c r="N53" i="8" s="1"/>
  <c r="N56" i="8" s="1"/>
  <c r="N59" i="8" s="1"/>
  <c r="L51" i="8"/>
  <c r="L53" i="8" s="1"/>
  <c r="L56" i="8" s="1"/>
  <c r="L59" i="8" s="1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X48" i="8" s="1"/>
  <c r="X51" i="8" s="1"/>
  <c r="W32" i="8"/>
  <c r="W48" i="8" s="1"/>
  <c r="W51" i="8" s="1"/>
  <c r="W53" i="8" s="1"/>
  <c r="W56" i="8" s="1"/>
  <c r="W59" i="8" s="1"/>
  <c r="V32" i="8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R32" i="8"/>
  <c r="Q32" i="8"/>
  <c r="Q48" i="8" s="1"/>
  <c r="Q51" i="8" s="1"/>
  <c r="Q53" i="8" s="1"/>
  <c r="Q56" i="8" s="1"/>
  <c r="Q59" i="8" s="1"/>
  <c r="P32" i="8"/>
  <c r="P48" i="8" s="1"/>
  <c r="O32" i="8"/>
  <c r="O48" i="8" s="1"/>
  <c r="O51" i="8" s="1"/>
  <c r="O53" i="8" s="1"/>
  <c r="O56" i="8" s="1"/>
  <c r="O59" i="8" s="1"/>
  <c r="N32" i="8"/>
  <c r="N48" i="8" s="1"/>
  <c r="M32" i="8"/>
  <c r="M48" i="8" s="1"/>
  <c r="M51" i="8" s="1"/>
  <c r="M53" i="8" s="1"/>
  <c r="M56" i="8" s="1"/>
  <c r="M59" i="8" s="1"/>
  <c r="L32" i="8"/>
  <c r="L48" i="8" s="1"/>
  <c r="K32" i="8"/>
  <c r="K48" i="8" s="1"/>
  <c r="K51" i="8" s="1"/>
  <c r="K53" i="8" s="1"/>
  <c r="K56" i="8" s="1"/>
  <c r="K59" i="8" s="1"/>
  <c r="J32" i="8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H59" i="9"/>
  <c r="S51" i="9"/>
  <c r="S53" i="9" s="1"/>
  <c r="S56" i="9" s="1"/>
  <c r="S59" i="9" s="1"/>
  <c r="K51" i="9"/>
  <c r="K53" i="9" s="1"/>
  <c r="K56" i="9" s="1"/>
  <c r="K59" i="9" s="1"/>
  <c r="L48" i="9"/>
  <c r="L51" i="9" s="1"/>
  <c r="L53" i="9" s="1"/>
  <c r="L56" i="9" s="1"/>
  <c r="L59" i="9" s="1"/>
  <c r="J48" i="9"/>
  <c r="J51" i="9" s="1"/>
  <c r="J53" i="9" s="1"/>
  <c r="J56" i="9" s="1"/>
  <c r="J59" i="9" s="1"/>
  <c r="AA47" i="9"/>
  <c r="Y47" i="9"/>
  <c r="X47" i="9"/>
  <c r="W47" i="9"/>
  <c r="V47" i="9"/>
  <c r="U47" i="9"/>
  <c r="T47" i="9"/>
  <c r="S47" i="9"/>
  <c r="R47" i="9"/>
  <c r="Q47" i="9"/>
  <c r="Q48" i="9" s="1"/>
  <c r="Q51" i="9" s="1"/>
  <c r="Q53" i="9" s="1"/>
  <c r="Q56" i="9" s="1"/>
  <c r="Q59" i="9" s="1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X32" i="9"/>
  <c r="X48" i="9" s="1"/>
  <c r="X51" i="9" s="1"/>
  <c r="W32" i="9"/>
  <c r="V32" i="9"/>
  <c r="V48" i="9" s="1"/>
  <c r="V51" i="9" s="1"/>
  <c r="V53" i="9" s="1"/>
  <c r="V56" i="9" s="1"/>
  <c r="V59" i="9" s="1"/>
  <c r="U32" i="9"/>
  <c r="T32" i="9"/>
  <c r="T48" i="9" s="1"/>
  <c r="T51" i="9" s="1"/>
  <c r="T53" i="9" s="1"/>
  <c r="T56" i="9" s="1"/>
  <c r="T59" i="9" s="1"/>
  <c r="S32" i="9"/>
  <c r="S48" i="9" s="1"/>
  <c r="R32" i="9"/>
  <c r="R48" i="9" s="1"/>
  <c r="R51" i="9" s="1"/>
  <c r="R53" i="9" s="1"/>
  <c r="R56" i="9" s="1"/>
  <c r="R59" i="9" s="1"/>
  <c r="Q32" i="9"/>
  <c r="P32" i="9"/>
  <c r="P48" i="9" s="1"/>
  <c r="P51" i="9" s="1"/>
  <c r="P53" i="9" s="1"/>
  <c r="P56" i="9" s="1"/>
  <c r="P59" i="9" s="1"/>
  <c r="O32" i="9"/>
  <c r="N32" i="9"/>
  <c r="N48" i="9" s="1"/>
  <c r="N51" i="9" s="1"/>
  <c r="N53" i="9" s="1"/>
  <c r="N56" i="9" s="1"/>
  <c r="N59" i="9" s="1"/>
  <c r="M32" i="9"/>
  <c r="L32" i="9"/>
  <c r="K32" i="9"/>
  <c r="K48" i="9" s="1"/>
  <c r="J32" i="9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G32" i="9"/>
  <c r="F32" i="9"/>
  <c r="F48" i="9" s="1"/>
  <c r="F51" i="9" s="1"/>
  <c r="F53" i="9" s="1"/>
  <c r="F56" i="9" s="1"/>
  <c r="F59" i="9" s="1"/>
  <c r="E32" i="9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Q48" i="10"/>
  <c r="Q51" i="10" s="1"/>
  <c r="Q53" i="10" s="1"/>
  <c r="Q56" i="10" s="1"/>
  <c r="Q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X32" i="10"/>
  <c r="X48" i="10" s="1"/>
  <c r="W32" i="10"/>
  <c r="V32" i="10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R32" i="10"/>
  <c r="Q32" i="10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J32" i="10"/>
  <c r="I32" i="10"/>
  <c r="H32" i="10"/>
  <c r="H48" i="10" s="1"/>
  <c r="H51" i="10" s="1"/>
  <c r="H53" i="10" s="1"/>
  <c r="H56" i="10" s="1"/>
  <c r="H59" i="10" s="1"/>
  <c r="G32" i="10"/>
  <c r="F32" i="10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D48" i="11"/>
  <c r="D51" i="11" s="1"/>
  <c r="D53" i="11" s="1"/>
  <c r="D56" i="11" s="1"/>
  <c r="D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P48" i="11" s="1"/>
  <c r="P51" i="11" s="1"/>
  <c r="P53" i="11" s="1"/>
  <c r="P56" i="11" s="1"/>
  <c r="P59" i="11" s="1"/>
  <c r="O47" i="11"/>
  <c r="N47" i="11"/>
  <c r="M47" i="11"/>
  <c r="L47" i="11"/>
  <c r="K47" i="11"/>
  <c r="J47" i="11"/>
  <c r="I47" i="11"/>
  <c r="H47" i="11"/>
  <c r="H48" i="11" s="1"/>
  <c r="H51" i="11" s="1"/>
  <c r="H53" i="11" s="1"/>
  <c r="H56" i="11" s="1"/>
  <c r="H59" i="11" s="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W32" i="11"/>
  <c r="W48" i="11" s="1"/>
  <c r="W51" i="11" s="1"/>
  <c r="W53" i="11" s="1"/>
  <c r="W56" i="11" s="1"/>
  <c r="W59" i="11" s="1"/>
  <c r="V32" i="1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Q32" i="11"/>
  <c r="Q48" i="11" s="1"/>
  <c r="Q51" i="11" s="1"/>
  <c r="Q53" i="11" s="1"/>
  <c r="Q56" i="11" s="1"/>
  <c r="Q59" i="11" s="1"/>
  <c r="P32" i="11"/>
  <c r="O32" i="11"/>
  <c r="O48" i="11" s="1"/>
  <c r="O51" i="11" s="1"/>
  <c r="O53" i="11" s="1"/>
  <c r="O56" i="11" s="1"/>
  <c r="O59" i="11" s="1"/>
  <c r="N32" i="1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J32" i="11"/>
  <c r="I32" i="11"/>
  <c r="I48" i="11" s="1"/>
  <c r="I51" i="11" s="1"/>
  <c r="I53" i="11" s="1"/>
  <c r="I56" i="11" s="1"/>
  <c r="I59" i="11" s="1"/>
  <c r="H32" i="11"/>
  <c r="G32" i="11"/>
  <c r="G48" i="11" s="1"/>
  <c r="G51" i="11" s="1"/>
  <c r="G53" i="11" s="1"/>
  <c r="G56" i="11" s="1"/>
  <c r="G59" i="11" s="1"/>
  <c r="F32" i="11"/>
  <c r="E32" i="11"/>
  <c r="D32" i="11"/>
  <c r="C32" i="11"/>
  <c r="C48" i="11" s="1"/>
  <c r="C51" i="11" s="1"/>
  <c r="C53" i="11" s="1"/>
  <c r="C56" i="11" s="1"/>
  <c r="C59" i="11" s="1"/>
  <c r="S48" i="12"/>
  <c r="S51" i="12" s="1"/>
  <c r="S53" i="12" s="1"/>
  <c r="S56" i="12" s="1"/>
  <c r="S59" i="12" s="1"/>
  <c r="O48" i="12"/>
  <c r="O51" i="12" s="1"/>
  <c r="O53" i="12" s="1"/>
  <c r="O56" i="12" s="1"/>
  <c r="O59" i="12" s="1"/>
  <c r="N48" i="12"/>
  <c r="N51" i="12" s="1"/>
  <c r="N53" i="12" s="1"/>
  <c r="N56" i="12" s="1"/>
  <c r="N59" i="12" s="1"/>
  <c r="K48" i="12"/>
  <c r="K51" i="12" s="1"/>
  <c r="K53" i="12" s="1"/>
  <c r="K56" i="12" s="1"/>
  <c r="K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D48" i="12" s="1"/>
  <c r="D51" i="12" s="1"/>
  <c r="D53" i="12" s="1"/>
  <c r="D56" i="12" s="1"/>
  <c r="D59" i="12" s="1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T32" i="12"/>
  <c r="S32" i="12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O32" i="12"/>
  <c r="N32" i="12"/>
  <c r="M32" i="12"/>
  <c r="M48" i="12" s="1"/>
  <c r="M51" i="12" s="1"/>
  <c r="M53" i="12" s="1"/>
  <c r="M56" i="12" s="1"/>
  <c r="M59" i="12" s="1"/>
  <c r="L32" i="12"/>
  <c r="K32" i="12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C32" i="12"/>
  <c r="C48" i="12" s="1"/>
  <c r="C51" i="12" s="1"/>
  <c r="C53" i="12" s="1"/>
  <c r="C56" i="12" s="1"/>
  <c r="C59" i="12" s="1"/>
  <c r="D51" i="13"/>
  <c r="D53" i="13" s="1"/>
  <c r="D56" i="13" s="1"/>
  <c r="D59" i="13" s="1"/>
  <c r="U48" i="13"/>
  <c r="U51" i="13" s="1"/>
  <c r="U53" i="13" s="1"/>
  <c r="U56" i="13" s="1"/>
  <c r="U59" i="13" s="1"/>
  <c r="T48" i="13"/>
  <c r="T51" i="13" s="1"/>
  <c r="T53" i="13" s="1"/>
  <c r="T56" i="13" s="1"/>
  <c r="T59" i="13" s="1"/>
  <c r="M48" i="13"/>
  <c r="M51" i="13" s="1"/>
  <c r="M53" i="13" s="1"/>
  <c r="M56" i="13" s="1"/>
  <c r="M59" i="13" s="1"/>
  <c r="L48" i="13"/>
  <c r="L51" i="13" s="1"/>
  <c r="L53" i="13" s="1"/>
  <c r="L56" i="13" s="1"/>
  <c r="L59" i="13" s="1"/>
  <c r="D48" i="13"/>
  <c r="AA47" i="13"/>
  <c r="Y47" i="13"/>
  <c r="X47" i="13"/>
  <c r="X48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F48" i="13" s="1"/>
  <c r="F51" i="13" s="1"/>
  <c r="F53" i="13" s="1"/>
  <c r="F56" i="13" s="1"/>
  <c r="F59" i="13" s="1"/>
  <c r="E47" i="13"/>
  <c r="D47" i="13"/>
  <c r="C47" i="13"/>
  <c r="AA32" i="13"/>
  <c r="AA48" i="13" s="1"/>
  <c r="AA51" i="13" s="1"/>
  <c r="AA53" i="13" s="1"/>
  <c r="AA56" i="13" s="1"/>
  <c r="AA59" i="13" s="1"/>
  <c r="Y32" i="13"/>
  <c r="X32" i="13"/>
  <c r="W32" i="13"/>
  <c r="W48" i="13" s="1"/>
  <c r="W51" i="13" s="1"/>
  <c r="W53" i="13" s="1"/>
  <c r="W56" i="13" s="1"/>
  <c r="W59" i="13" s="1"/>
  <c r="V32" i="13"/>
  <c r="U32" i="13"/>
  <c r="T32" i="13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O32" i="13"/>
  <c r="N32" i="13"/>
  <c r="M32" i="13"/>
  <c r="L32" i="13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E32" i="13"/>
  <c r="E48" i="13" s="1"/>
  <c r="E51" i="13" s="1"/>
  <c r="E53" i="13" s="1"/>
  <c r="E56" i="13" s="1"/>
  <c r="E59" i="13" s="1"/>
  <c r="D32" i="13"/>
  <c r="C32" i="13"/>
  <c r="C48" i="13" s="1"/>
  <c r="C51" i="13" s="1"/>
  <c r="C53" i="13" s="1"/>
  <c r="C56" i="13" s="1"/>
  <c r="C59" i="13" s="1"/>
  <c r="AA51" i="14"/>
  <c r="AA53" i="14" s="1"/>
  <c r="AA56" i="14" s="1"/>
  <c r="AA59" i="14" s="1"/>
  <c r="S51" i="14"/>
  <c r="S53" i="14" s="1"/>
  <c r="S56" i="14" s="1"/>
  <c r="S59" i="14" s="1"/>
  <c r="AA48" i="14"/>
  <c r="S48" i="14"/>
  <c r="AA47" i="14"/>
  <c r="Y47" i="14"/>
  <c r="X47" i="14"/>
  <c r="W47" i="14"/>
  <c r="V47" i="14"/>
  <c r="U47" i="14"/>
  <c r="T47" i="14"/>
  <c r="T48" i="14" s="1"/>
  <c r="T51" i="14" s="1"/>
  <c r="T53" i="14" s="1"/>
  <c r="T56" i="14" s="1"/>
  <c r="T59" i="14" s="1"/>
  <c r="S47" i="14"/>
  <c r="R47" i="14"/>
  <c r="Q47" i="14"/>
  <c r="P47" i="14"/>
  <c r="O47" i="14"/>
  <c r="N47" i="14"/>
  <c r="M47" i="14"/>
  <c r="L47" i="14"/>
  <c r="L48" i="14" s="1"/>
  <c r="L51" i="14" s="1"/>
  <c r="L53" i="14" s="1"/>
  <c r="L56" i="14" s="1"/>
  <c r="L59" i="14" s="1"/>
  <c r="K47" i="14"/>
  <c r="J47" i="14"/>
  <c r="I47" i="14"/>
  <c r="H47" i="14"/>
  <c r="G47" i="14"/>
  <c r="F47" i="14"/>
  <c r="E47" i="14"/>
  <c r="D47" i="14"/>
  <c r="C47" i="14"/>
  <c r="AA32" i="14"/>
  <c r="Y32" i="14"/>
  <c r="X32" i="14"/>
  <c r="Z32" i="14" s="1"/>
  <c r="W32" i="14"/>
  <c r="V32" i="14"/>
  <c r="V48" i="14" s="1"/>
  <c r="V51" i="14" s="1"/>
  <c r="V53" i="14" s="1"/>
  <c r="V56" i="14" s="1"/>
  <c r="V59" i="14" s="1"/>
  <c r="U32" i="14"/>
  <c r="T32" i="14"/>
  <c r="S32" i="14"/>
  <c r="R32" i="14"/>
  <c r="R48" i="14" s="1"/>
  <c r="R51" i="14" s="1"/>
  <c r="R53" i="14" s="1"/>
  <c r="R56" i="14" s="1"/>
  <c r="R59" i="14" s="1"/>
  <c r="Q32" i="14"/>
  <c r="P32" i="14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L32" i="14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H32" i="14"/>
  <c r="G32" i="14"/>
  <c r="F32" i="14"/>
  <c r="F48" i="14" s="1"/>
  <c r="F51" i="14" s="1"/>
  <c r="F53" i="14" s="1"/>
  <c r="F56" i="14" s="1"/>
  <c r="F59" i="14" s="1"/>
  <c r="E32" i="14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V48" i="15"/>
  <c r="V51" i="15" s="1"/>
  <c r="V53" i="15" s="1"/>
  <c r="V56" i="15" s="1"/>
  <c r="V59" i="15" s="1"/>
  <c r="L48" i="15"/>
  <c r="L51" i="15" s="1"/>
  <c r="L53" i="15" s="1"/>
  <c r="L56" i="15" s="1"/>
  <c r="L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W32" i="15"/>
  <c r="W48" i="15" s="1"/>
  <c r="W51" i="15" s="1"/>
  <c r="W53" i="15" s="1"/>
  <c r="W56" i="15" s="1"/>
  <c r="W59" i="15" s="1"/>
  <c r="V32" i="15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Q32" i="15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K32" i="15"/>
  <c r="K48" i="15" s="1"/>
  <c r="K51" i="15" s="1"/>
  <c r="K53" i="15" s="1"/>
  <c r="K56" i="15" s="1"/>
  <c r="K59" i="15" s="1"/>
  <c r="J32" i="15"/>
  <c r="I32" i="15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C32" i="15"/>
  <c r="C48" i="15" s="1"/>
  <c r="C51" i="15" s="1"/>
  <c r="C53" i="15" s="1"/>
  <c r="C56" i="15" s="1"/>
  <c r="C59" i="15" s="1"/>
  <c r="P48" i="16"/>
  <c r="P51" i="16" s="1"/>
  <c r="P53" i="16" s="1"/>
  <c r="P56" i="16" s="1"/>
  <c r="P59" i="16" s="1"/>
  <c r="H48" i="16"/>
  <c r="H51" i="16" s="1"/>
  <c r="H53" i="16" s="1"/>
  <c r="H56" i="16" s="1"/>
  <c r="H59" i="16" s="1"/>
  <c r="F48" i="16"/>
  <c r="F51" i="16" s="1"/>
  <c r="F53" i="16" s="1"/>
  <c r="F56" i="16" s="1"/>
  <c r="F59" i="16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X32" i="16"/>
  <c r="Z32" i="16" s="1"/>
  <c r="W32" i="16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Q32" i="16"/>
  <c r="P32" i="16"/>
  <c r="O32" i="16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I32" i="16"/>
  <c r="H32" i="16"/>
  <c r="G32" i="16"/>
  <c r="F32" i="16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O48" i="17"/>
  <c r="O51" i="17" s="1"/>
  <c r="O53" i="17" s="1"/>
  <c r="O56" i="17" s="1"/>
  <c r="O59" i="17" s="1"/>
  <c r="G48" i="17"/>
  <c r="G51" i="17" s="1"/>
  <c r="G53" i="17" s="1"/>
  <c r="G56" i="17" s="1"/>
  <c r="G59" i="17" s="1"/>
  <c r="E48" i="17"/>
  <c r="E51" i="17" s="1"/>
  <c r="E53" i="17" s="1"/>
  <c r="E56" i="17" s="1"/>
  <c r="E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X48" i="17" s="1"/>
  <c r="W32" i="17"/>
  <c r="W48" i="17" s="1"/>
  <c r="W51" i="17" s="1"/>
  <c r="W53" i="17" s="1"/>
  <c r="W56" i="17" s="1"/>
  <c r="W59" i="17" s="1"/>
  <c r="V32" i="17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N32" i="17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F32" i="17"/>
  <c r="E32" i="17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S51" i="18"/>
  <c r="S53" i="18" s="1"/>
  <c r="S56" i="18" s="1"/>
  <c r="S59" i="18" s="1"/>
  <c r="T48" i="18"/>
  <c r="T51" i="18" s="1"/>
  <c r="T53" i="18" s="1"/>
  <c r="T56" i="18" s="1"/>
  <c r="T59" i="18" s="1"/>
  <c r="S48" i="18"/>
  <c r="L48" i="18"/>
  <c r="L51" i="18" s="1"/>
  <c r="L53" i="18" s="1"/>
  <c r="L56" i="18" s="1"/>
  <c r="L59" i="18" s="1"/>
  <c r="K48" i="18"/>
  <c r="K51" i="18" s="1"/>
  <c r="K53" i="18" s="1"/>
  <c r="K56" i="18" s="1"/>
  <c r="K59" i="18" s="1"/>
  <c r="AA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E48" i="18" s="1"/>
  <c r="E51" i="18" s="1"/>
  <c r="E53" i="18" s="1"/>
  <c r="E56" i="18" s="1"/>
  <c r="E59" i="18" s="1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S32" i="18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N32" i="18"/>
  <c r="N48" i="18" s="1"/>
  <c r="N51" i="18" s="1"/>
  <c r="N53" i="18" s="1"/>
  <c r="N56" i="18" s="1"/>
  <c r="N59" i="18" s="1"/>
  <c r="M32" i="18"/>
  <c r="L32" i="18"/>
  <c r="K32" i="18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R51" i="19"/>
  <c r="R53" i="19" s="1"/>
  <c r="R56" i="19" s="1"/>
  <c r="R59" i="19" s="1"/>
  <c r="AA48" i="19"/>
  <c r="AA51" i="19" s="1"/>
  <c r="AA53" i="19" s="1"/>
  <c r="AA56" i="19" s="1"/>
  <c r="AA59" i="19" s="1"/>
  <c r="S48" i="19"/>
  <c r="S51" i="19" s="1"/>
  <c r="S53" i="19" s="1"/>
  <c r="S56" i="19" s="1"/>
  <c r="S59" i="19" s="1"/>
  <c r="M48" i="19"/>
  <c r="M51" i="19" s="1"/>
  <c r="M53" i="19" s="1"/>
  <c r="M56" i="19" s="1"/>
  <c r="M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Y48" i="19" s="1"/>
  <c r="Y51" i="19" s="1"/>
  <c r="Y53" i="19" s="1"/>
  <c r="Y56" i="19" s="1"/>
  <c r="Y59" i="19" s="1"/>
  <c r="X32" i="19"/>
  <c r="W32" i="19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S32" i="19"/>
  <c r="R32" i="19"/>
  <c r="R48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M32" i="19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E32" i="19"/>
  <c r="E48" i="19" s="1"/>
  <c r="E51" i="19" s="1"/>
  <c r="E53" i="19" s="1"/>
  <c r="E56" i="19" s="1"/>
  <c r="E59" i="19" s="1"/>
  <c r="D32" i="19"/>
  <c r="C32" i="19"/>
  <c r="C48" i="19" s="1"/>
  <c r="C51" i="19" s="1"/>
  <c r="C53" i="19" s="1"/>
  <c r="C56" i="19" s="1"/>
  <c r="C59" i="19" s="1"/>
  <c r="R48" i="20"/>
  <c r="R51" i="20" s="1"/>
  <c r="R53" i="20" s="1"/>
  <c r="R56" i="20" s="1"/>
  <c r="R59" i="20" s="1"/>
  <c r="O48" i="20"/>
  <c r="O51" i="20" s="1"/>
  <c r="O53" i="20" s="1"/>
  <c r="O56" i="20" s="1"/>
  <c r="O59" i="20" s="1"/>
  <c r="J48" i="20"/>
  <c r="J51" i="20" s="1"/>
  <c r="J53" i="20" s="1"/>
  <c r="J56" i="20" s="1"/>
  <c r="J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Z32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S32" i="20"/>
  <c r="S48" i="20" s="1"/>
  <c r="S51" i="20" s="1"/>
  <c r="S53" i="20" s="1"/>
  <c r="S56" i="20" s="1"/>
  <c r="S59" i="20" s="1"/>
  <c r="R32" i="20"/>
  <c r="Q32" i="20"/>
  <c r="Q48" i="20" s="1"/>
  <c r="Q51" i="20" s="1"/>
  <c r="Q53" i="20" s="1"/>
  <c r="Q56" i="20" s="1"/>
  <c r="Q59" i="20" s="1"/>
  <c r="P32" i="20"/>
  <c r="O32" i="20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K32" i="20"/>
  <c r="K48" i="20" s="1"/>
  <c r="K51" i="20" s="1"/>
  <c r="K53" i="20" s="1"/>
  <c r="K56" i="20" s="1"/>
  <c r="K59" i="20" s="1"/>
  <c r="J32" i="20"/>
  <c r="I32" i="20"/>
  <c r="I48" i="20" s="1"/>
  <c r="I51" i="20" s="1"/>
  <c r="I53" i="20" s="1"/>
  <c r="I56" i="20" s="1"/>
  <c r="I59" i="20" s="1"/>
  <c r="H32" i="20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C32" i="20"/>
  <c r="C48" i="20" s="1"/>
  <c r="C51" i="20" s="1"/>
  <c r="C53" i="20" s="1"/>
  <c r="C56" i="20" s="1"/>
  <c r="C59" i="20" s="1"/>
  <c r="Y48" i="21"/>
  <c r="Y51" i="21" s="1"/>
  <c r="Y53" i="21" s="1"/>
  <c r="Y56" i="21" s="1"/>
  <c r="Y59" i="21" s="1"/>
  <c r="V48" i="21"/>
  <c r="V51" i="21" s="1"/>
  <c r="V53" i="21" s="1"/>
  <c r="V56" i="21" s="1"/>
  <c r="V59" i="21" s="1"/>
  <c r="U48" i="21"/>
  <c r="U51" i="21" s="1"/>
  <c r="U53" i="21" s="1"/>
  <c r="U56" i="21" s="1"/>
  <c r="U59" i="21" s="1"/>
  <c r="I48" i="21"/>
  <c r="I51" i="21" s="1"/>
  <c r="I53" i="21" s="1"/>
  <c r="I56" i="21" s="1"/>
  <c r="I59" i="21" s="1"/>
  <c r="E48" i="21"/>
  <c r="E51" i="21" s="1"/>
  <c r="E53" i="21" s="1"/>
  <c r="E56" i="21" s="1"/>
  <c r="E59" i="21" s="1"/>
  <c r="AA47" i="21"/>
  <c r="Z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X32" i="21"/>
  <c r="X48" i="21" s="1"/>
  <c r="W32" i="21"/>
  <c r="V32" i="21"/>
  <c r="U32" i="21"/>
  <c r="T32" i="2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J32" i="21"/>
  <c r="J48" i="21" s="1"/>
  <c r="J51" i="21" s="1"/>
  <c r="J53" i="21" s="1"/>
  <c r="J56" i="21" s="1"/>
  <c r="J59" i="21" s="1"/>
  <c r="I32" i="21"/>
  <c r="H32" i="21"/>
  <c r="H48" i="21" s="1"/>
  <c r="H51" i="21" s="1"/>
  <c r="H53" i="21" s="1"/>
  <c r="H56" i="21" s="1"/>
  <c r="H59" i="21" s="1"/>
  <c r="G32" i="21"/>
  <c r="F32" i="21"/>
  <c r="F48" i="21" s="1"/>
  <c r="F51" i="21" s="1"/>
  <c r="F53" i="21" s="1"/>
  <c r="F56" i="21" s="1"/>
  <c r="F59" i="21" s="1"/>
  <c r="E32" i="2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P48" i="1"/>
  <c r="P51" i="1" s="1"/>
  <c r="P53" i="1" s="1"/>
  <c r="P56" i="1" s="1"/>
  <c r="P59" i="1" s="1"/>
  <c r="H48" i="1"/>
  <c r="H51" i="1" s="1"/>
  <c r="H53" i="1" s="1"/>
  <c r="H56" i="1" s="1"/>
  <c r="H59" i="1" s="1"/>
  <c r="E48" i="1"/>
  <c r="E51" i="1" s="1"/>
  <c r="E53" i="1" s="1"/>
  <c r="E56" i="1" s="1"/>
  <c r="E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O32" i="1"/>
  <c r="O48" i="1" s="1"/>
  <c r="O51" i="1" s="1"/>
  <c r="O53" i="1" s="1"/>
  <c r="O56" i="1" s="1"/>
  <c r="O59" i="1" s="1"/>
  <c r="N32" i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I32" i="1"/>
  <c r="I48" i="1" s="1"/>
  <c r="I51" i="1" s="1"/>
  <c r="I53" i="1" s="1"/>
  <c r="I56" i="1" s="1"/>
  <c r="I59" i="1" s="1"/>
  <c r="H32" i="1"/>
  <c r="G32" i="1"/>
  <c r="G48" i="1" s="1"/>
  <c r="G51" i="1" s="1"/>
  <c r="G53" i="1" s="1"/>
  <c r="G56" i="1" s="1"/>
  <c r="G59" i="1" s="1"/>
  <c r="F32" i="1"/>
  <c r="E32" i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Z53" i="6" l="1"/>
  <c r="X56" i="6"/>
  <c r="Z56" i="6" s="1"/>
  <c r="I48" i="15"/>
  <c r="I51" i="15" s="1"/>
  <c r="I53" i="15" s="1"/>
  <c r="I56" i="15" s="1"/>
  <c r="I59" i="15" s="1"/>
  <c r="Q48" i="15"/>
  <c r="Q51" i="15" s="1"/>
  <c r="Q53" i="15" s="1"/>
  <c r="Q56" i="15" s="1"/>
  <c r="Q59" i="15" s="1"/>
  <c r="W48" i="19"/>
  <c r="W51" i="19" s="1"/>
  <c r="W53" i="19" s="1"/>
  <c r="W56" i="19" s="1"/>
  <c r="W59" i="19" s="1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U48" i="14"/>
  <c r="U51" i="14" s="1"/>
  <c r="U53" i="14" s="1"/>
  <c r="U56" i="14" s="1"/>
  <c r="U59" i="14" s="1"/>
  <c r="T48" i="21"/>
  <c r="T51" i="21" s="1"/>
  <c r="T53" i="21" s="1"/>
  <c r="T56" i="21" s="1"/>
  <c r="T59" i="21" s="1"/>
  <c r="O48" i="18"/>
  <c r="O51" i="18" s="1"/>
  <c r="O53" i="18" s="1"/>
  <c r="O56" i="18" s="1"/>
  <c r="O59" i="18" s="1"/>
  <c r="F48" i="17"/>
  <c r="F51" i="17" s="1"/>
  <c r="F53" i="17" s="1"/>
  <c r="F56" i="17" s="1"/>
  <c r="F59" i="17" s="1"/>
  <c r="AA48" i="4"/>
  <c r="AA51" i="4" s="1"/>
  <c r="AA53" i="4" s="1"/>
  <c r="AA56" i="4" s="1"/>
  <c r="AA59" i="4" s="1"/>
  <c r="X48" i="3"/>
  <c r="P48" i="20"/>
  <c r="P51" i="20" s="1"/>
  <c r="P53" i="20" s="1"/>
  <c r="P56" i="20" s="1"/>
  <c r="P59" i="20" s="1"/>
  <c r="G48" i="21"/>
  <c r="G51" i="21" s="1"/>
  <c r="G53" i="21" s="1"/>
  <c r="G56" i="21" s="1"/>
  <c r="G59" i="21" s="1"/>
  <c r="W48" i="21"/>
  <c r="W51" i="21" s="1"/>
  <c r="W53" i="21" s="1"/>
  <c r="W56" i="21" s="1"/>
  <c r="W59" i="21" s="1"/>
  <c r="G48" i="16"/>
  <c r="G51" i="16" s="1"/>
  <c r="G53" i="16" s="1"/>
  <c r="G56" i="16" s="1"/>
  <c r="G59" i="16" s="1"/>
  <c r="W48" i="16"/>
  <c r="W51" i="16" s="1"/>
  <c r="W53" i="16" s="1"/>
  <c r="W56" i="16" s="1"/>
  <c r="W59" i="16" s="1"/>
  <c r="D48" i="19"/>
  <c r="D51" i="19" s="1"/>
  <c r="D53" i="19" s="1"/>
  <c r="D56" i="19" s="1"/>
  <c r="D59" i="19" s="1"/>
  <c r="T48" i="19"/>
  <c r="T51" i="19" s="1"/>
  <c r="T53" i="19" s="1"/>
  <c r="T56" i="19" s="1"/>
  <c r="T59" i="19" s="1"/>
  <c r="X48" i="16"/>
  <c r="Z32" i="10"/>
  <c r="I48" i="10"/>
  <c r="I51" i="10" s="1"/>
  <c r="I53" i="10" s="1"/>
  <c r="I56" i="10" s="1"/>
  <c r="I59" i="10" s="1"/>
  <c r="Y48" i="10"/>
  <c r="Y51" i="10" s="1"/>
  <c r="Y53" i="10" s="1"/>
  <c r="Y56" i="10" s="1"/>
  <c r="Y59" i="10" s="1"/>
  <c r="Z48" i="8"/>
  <c r="Z32" i="7"/>
  <c r="AA48" i="6"/>
  <c r="AA51" i="6" s="1"/>
  <c r="AA53" i="6" s="1"/>
  <c r="AA56" i="6" s="1"/>
  <c r="AA59" i="6" s="1"/>
  <c r="X48" i="2"/>
  <c r="Z48" i="2" s="1"/>
  <c r="E48" i="14"/>
  <c r="E51" i="14" s="1"/>
  <c r="E53" i="14" s="1"/>
  <c r="E56" i="14" s="1"/>
  <c r="E59" i="14" s="1"/>
  <c r="U48" i="12"/>
  <c r="U51" i="12" s="1"/>
  <c r="U53" i="12" s="1"/>
  <c r="U56" i="12" s="1"/>
  <c r="U59" i="12" s="1"/>
  <c r="D48" i="5"/>
  <c r="D51" i="5" s="1"/>
  <c r="D53" i="5" s="1"/>
  <c r="D56" i="5" s="1"/>
  <c r="D59" i="5" s="1"/>
  <c r="V48" i="1"/>
  <c r="V51" i="1" s="1"/>
  <c r="V53" i="1" s="1"/>
  <c r="V56" i="1" s="1"/>
  <c r="V59" i="1" s="1"/>
  <c r="H48" i="20"/>
  <c r="H51" i="20" s="1"/>
  <c r="H53" i="20" s="1"/>
  <c r="H56" i="20" s="1"/>
  <c r="H59" i="20" s="1"/>
  <c r="V48" i="8"/>
  <c r="V51" i="8" s="1"/>
  <c r="V53" i="8" s="1"/>
  <c r="V56" i="8" s="1"/>
  <c r="V59" i="8" s="1"/>
  <c r="C48" i="3"/>
  <c r="C51" i="3" s="1"/>
  <c r="C53" i="3" s="1"/>
  <c r="C56" i="3" s="1"/>
  <c r="C59" i="3" s="1"/>
  <c r="J48" i="1"/>
  <c r="J51" i="1" s="1"/>
  <c r="J53" i="1" s="1"/>
  <c r="J56" i="1" s="1"/>
  <c r="J59" i="1" s="1"/>
  <c r="R48" i="1"/>
  <c r="R51" i="1" s="1"/>
  <c r="R53" i="1" s="1"/>
  <c r="R56" i="1" s="1"/>
  <c r="R59" i="1" s="1"/>
  <c r="Z32" i="1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T48" i="20"/>
  <c r="T51" i="20" s="1"/>
  <c r="T53" i="20" s="1"/>
  <c r="T56" i="20" s="1"/>
  <c r="T59" i="20" s="1"/>
  <c r="J48" i="16"/>
  <c r="J51" i="16" s="1"/>
  <c r="J53" i="16" s="1"/>
  <c r="J56" i="16" s="1"/>
  <c r="J59" i="16" s="1"/>
  <c r="R48" i="16"/>
  <c r="R51" i="16" s="1"/>
  <c r="R53" i="16" s="1"/>
  <c r="R56" i="16" s="1"/>
  <c r="R59" i="16" s="1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S48" i="10"/>
  <c r="S51" i="10" s="1"/>
  <c r="S53" i="10" s="1"/>
  <c r="S56" i="10" s="1"/>
  <c r="S59" i="10" s="1"/>
  <c r="AA48" i="10"/>
  <c r="AA51" i="10" s="1"/>
  <c r="AA53" i="10" s="1"/>
  <c r="AA56" i="10" s="1"/>
  <c r="AA59" i="10" s="1"/>
  <c r="J48" i="10"/>
  <c r="J51" i="10" s="1"/>
  <c r="J53" i="10" s="1"/>
  <c r="J56" i="10" s="1"/>
  <c r="J59" i="10" s="1"/>
  <c r="R48" i="10"/>
  <c r="R51" i="10" s="1"/>
  <c r="R53" i="10" s="1"/>
  <c r="R56" i="10" s="1"/>
  <c r="R59" i="10" s="1"/>
  <c r="E48" i="9"/>
  <c r="E51" i="9" s="1"/>
  <c r="E53" i="9" s="1"/>
  <c r="E56" i="9" s="1"/>
  <c r="E59" i="9" s="1"/>
  <c r="M48" i="9"/>
  <c r="M51" i="9" s="1"/>
  <c r="M53" i="9" s="1"/>
  <c r="M56" i="9" s="1"/>
  <c r="M59" i="9" s="1"/>
  <c r="U48" i="9"/>
  <c r="U51" i="9" s="1"/>
  <c r="U53" i="9" s="1"/>
  <c r="U56" i="9" s="1"/>
  <c r="U59" i="9" s="1"/>
  <c r="AA48" i="7"/>
  <c r="AA51" i="7" s="1"/>
  <c r="AA53" i="7" s="1"/>
  <c r="AA56" i="7" s="1"/>
  <c r="AA59" i="7" s="1"/>
  <c r="C48" i="6"/>
  <c r="C51" i="6" s="1"/>
  <c r="C53" i="6" s="1"/>
  <c r="C56" i="6" s="1"/>
  <c r="C59" i="6" s="1"/>
  <c r="S48" i="6"/>
  <c r="S51" i="6" s="1"/>
  <c r="S53" i="6" s="1"/>
  <c r="S56" i="6" s="1"/>
  <c r="S59" i="6" s="1"/>
  <c r="J48" i="2"/>
  <c r="J51" i="2" s="1"/>
  <c r="J53" i="2" s="1"/>
  <c r="J56" i="2" s="1"/>
  <c r="J59" i="2" s="1"/>
  <c r="R48" i="2"/>
  <c r="R51" i="2" s="1"/>
  <c r="R53" i="2" s="1"/>
  <c r="R56" i="2" s="1"/>
  <c r="R59" i="2" s="1"/>
  <c r="F48" i="19"/>
  <c r="F51" i="19" s="1"/>
  <c r="F53" i="19" s="1"/>
  <c r="F56" i="19" s="1"/>
  <c r="F59" i="19" s="1"/>
  <c r="K48" i="21"/>
  <c r="K51" i="21" s="1"/>
  <c r="K53" i="21" s="1"/>
  <c r="K56" i="21" s="1"/>
  <c r="K59" i="21" s="1"/>
  <c r="O48" i="13"/>
  <c r="O51" i="13" s="1"/>
  <c r="O53" i="13" s="1"/>
  <c r="O56" i="13" s="1"/>
  <c r="O59" i="13" s="1"/>
  <c r="J48" i="8"/>
  <c r="J51" i="8" s="1"/>
  <c r="J53" i="8" s="1"/>
  <c r="J56" i="8" s="1"/>
  <c r="J59" i="8" s="1"/>
  <c r="Z47" i="18"/>
  <c r="D48" i="15"/>
  <c r="D51" i="15" s="1"/>
  <c r="D53" i="15" s="1"/>
  <c r="D56" i="15" s="1"/>
  <c r="D59" i="15" s="1"/>
  <c r="H48" i="14"/>
  <c r="H51" i="14" s="1"/>
  <c r="H53" i="14" s="1"/>
  <c r="H56" i="14" s="1"/>
  <c r="H59" i="14" s="1"/>
  <c r="P48" i="14"/>
  <c r="P51" i="14" s="1"/>
  <c r="P53" i="14" s="1"/>
  <c r="P56" i="14" s="1"/>
  <c r="P59" i="14" s="1"/>
  <c r="X48" i="14"/>
  <c r="G48" i="14"/>
  <c r="G51" i="14" s="1"/>
  <c r="G53" i="14" s="1"/>
  <c r="G56" i="14" s="1"/>
  <c r="G59" i="14" s="1"/>
  <c r="W48" i="14"/>
  <c r="W51" i="14" s="1"/>
  <c r="W53" i="14" s="1"/>
  <c r="W56" i="14" s="1"/>
  <c r="W59" i="14" s="1"/>
  <c r="Z32" i="13"/>
  <c r="G48" i="12"/>
  <c r="G51" i="12" s="1"/>
  <c r="G53" i="12" s="1"/>
  <c r="G56" i="12" s="1"/>
  <c r="G59" i="12" s="1"/>
  <c r="F48" i="10"/>
  <c r="F51" i="10" s="1"/>
  <c r="F53" i="10" s="1"/>
  <c r="F56" i="10" s="1"/>
  <c r="F59" i="10" s="1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V48" i="13"/>
  <c r="V51" i="13" s="1"/>
  <c r="V53" i="13" s="1"/>
  <c r="V56" i="13" s="1"/>
  <c r="V59" i="13" s="1"/>
  <c r="T48" i="12"/>
  <c r="T51" i="12" s="1"/>
  <c r="T53" i="12" s="1"/>
  <c r="T56" i="12" s="1"/>
  <c r="T59" i="12" s="1"/>
  <c r="K48" i="11"/>
  <c r="K51" i="11" s="1"/>
  <c r="K53" i="11" s="1"/>
  <c r="K56" i="11" s="1"/>
  <c r="K59" i="11" s="1"/>
  <c r="R48" i="8"/>
  <c r="R51" i="8" s="1"/>
  <c r="R53" i="8" s="1"/>
  <c r="R56" i="8" s="1"/>
  <c r="R59" i="8" s="1"/>
  <c r="L48" i="5"/>
  <c r="L51" i="5" s="1"/>
  <c r="L53" i="5" s="1"/>
  <c r="L56" i="5" s="1"/>
  <c r="L59" i="5" s="1"/>
  <c r="V48" i="17"/>
  <c r="V51" i="17" s="1"/>
  <c r="V53" i="17" s="1"/>
  <c r="V56" i="17" s="1"/>
  <c r="V59" i="17" s="1"/>
  <c r="S48" i="8"/>
  <c r="S51" i="8" s="1"/>
  <c r="S53" i="8" s="1"/>
  <c r="S56" i="8" s="1"/>
  <c r="S59" i="8" s="1"/>
  <c r="N48" i="1"/>
  <c r="N51" i="1" s="1"/>
  <c r="N53" i="1" s="1"/>
  <c r="N56" i="1" s="1"/>
  <c r="N59" i="1" s="1"/>
  <c r="P48" i="12"/>
  <c r="P51" i="12" s="1"/>
  <c r="P53" i="12" s="1"/>
  <c r="P56" i="12" s="1"/>
  <c r="P59" i="12" s="1"/>
  <c r="Z32" i="9"/>
  <c r="Z51" i="6"/>
  <c r="Z47" i="6"/>
  <c r="N48" i="19"/>
  <c r="N51" i="19" s="1"/>
  <c r="N53" i="19" s="1"/>
  <c r="N56" i="19" s="1"/>
  <c r="N59" i="19" s="1"/>
  <c r="M48" i="18"/>
  <c r="M51" i="18" s="1"/>
  <c r="M53" i="18" s="1"/>
  <c r="M56" i="18" s="1"/>
  <c r="M59" i="18" s="1"/>
  <c r="AA48" i="16"/>
  <c r="AA51" i="16" s="1"/>
  <c r="AA53" i="16" s="1"/>
  <c r="AA56" i="16" s="1"/>
  <c r="AA59" i="16" s="1"/>
  <c r="N48" i="13"/>
  <c r="N51" i="13" s="1"/>
  <c r="N53" i="13" s="1"/>
  <c r="N56" i="13" s="1"/>
  <c r="N59" i="13" s="1"/>
  <c r="L48" i="12"/>
  <c r="L51" i="12" s="1"/>
  <c r="L53" i="12" s="1"/>
  <c r="L56" i="12" s="1"/>
  <c r="L59" i="12" s="1"/>
  <c r="M48" i="14"/>
  <c r="M51" i="14" s="1"/>
  <c r="M53" i="14" s="1"/>
  <c r="M56" i="14" s="1"/>
  <c r="M59" i="14" s="1"/>
  <c r="N48" i="17"/>
  <c r="N51" i="17" s="1"/>
  <c r="N53" i="17" s="1"/>
  <c r="N56" i="17" s="1"/>
  <c r="N59" i="17" s="1"/>
  <c r="P48" i="13"/>
  <c r="P51" i="13" s="1"/>
  <c r="P53" i="13" s="1"/>
  <c r="P56" i="13" s="1"/>
  <c r="P59" i="13" s="1"/>
  <c r="E48" i="11"/>
  <c r="E51" i="11" s="1"/>
  <c r="E53" i="11" s="1"/>
  <c r="E56" i="11" s="1"/>
  <c r="E59" i="11" s="1"/>
  <c r="F48" i="1"/>
  <c r="F51" i="1" s="1"/>
  <c r="F53" i="1" s="1"/>
  <c r="F56" i="1" s="1"/>
  <c r="F59" i="1" s="1"/>
  <c r="O48" i="21"/>
  <c r="O51" i="21" s="1"/>
  <c r="O53" i="21" s="1"/>
  <c r="O56" i="21" s="1"/>
  <c r="O59" i="21" s="1"/>
  <c r="O48" i="16"/>
  <c r="O51" i="16" s="1"/>
  <c r="O53" i="16" s="1"/>
  <c r="O56" i="16" s="1"/>
  <c r="O59" i="16" s="1"/>
  <c r="E48" i="4"/>
  <c r="E51" i="4" s="1"/>
  <c r="E53" i="4" s="1"/>
  <c r="E56" i="4" s="1"/>
  <c r="E59" i="4" s="1"/>
  <c r="Z48" i="1"/>
  <c r="X51" i="21"/>
  <c r="Z48" i="21"/>
  <c r="X48" i="20"/>
  <c r="X51" i="14"/>
  <c r="Z32" i="21"/>
  <c r="X48" i="18"/>
  <c r="Z32" i="18"/>
  <c r="X51" i="1"/>
  <c r="X48" i="19"/>
  <c r="Z32" i="19"/>
  <c r="Z48" i="17"/>
  <c r="X51" i="17"/>
  <c r="I48" i="16"/>
  <c r="I51" i="16" s="1"/>
  <c r="I53" i="16" s="1"/>
  <c r="I56" i="16" s="1"/>
  <c r="I59" i="16" s="1"/>
  <c r="Q48" i="16"/>
  <c r="Q51" i="16" s="1"/>
  <c r="Q53" i="16" s="1"/>
  <c r="Q56" i="16" s="1"/>
  <c r="Q59" i="16" s="1"/>
  <c r="Y48" i="16"/>
  <c r="Y51" i="16" s="1"/>
  <c r="Y53" i="16" s="1"/>
  <c r="Y56" i="16" s="1"/>
  <c r="Y59" i="16" s="1"/>
  <c r="Z47" i="16"/>
  <c r="X51" i="16"/>
  <c r="X48" i="15"/>
  <c r="Z32" i="15"/>
  <c r="I48" i="14"/>
  <c r="I51" i="14" s="1"/>
  <c r="I53" i="14" s="1"/>
  <c r="I56" i="14" s="1"/>
  <c r="I59" i="14" s="1"/>
  <c r="Q48" i="14"/>
  <c r="Q51" i="14" s="1"/>
  <c r="Q53" i="14" s="1"/>
  <c r="Q56" i="14" s="1"/>
  <c r="Q59" i="14" s="1"/>
  <c r="Y48" i="14"/>
  <c r="Y51" i="14" s="1"/>
  <c r="Y53" i="14" s="1"/>
  <c r="Y56" i="14" s="1"/>
  <c r="Y59" i="14" s="1"/>
  <c r="Z47" i="14"/>
  <c r="Z32" i="17"/>
  <c r="X51" i="13"/>
  <c r="Y48" i="13"/>
  <c r="Y51" i="13" s="1"/>
  <c r="Y53" i="13" s="1"/>
  <c r="Y56" i="13" s="1"/>
  <c r="Y59" i="13" s="1"/>
  <c r="Z51" i="9"/>
  <c r="X53" i="9"/>
  <c r="Z47" i="13"/>
  <c r="X51" i="10"/>
  <c r="G48" i="10"/>
  <c r="G51" i="10" s="1"/>
  <c r="G53" i="10" s="1"/>
  <c r="G56" i="10" s="1"/>
  <c r="G59" i="10" s="1"/>
  <c r="W48" i="10"/>
  <c r="W51" i="10" s="1"/>
  <c r="W53" i="10" s="1"/>
  <c r="W56" i="10" s="1"/>
  <c r="W59" i="10" s="1"/>
  <c r="X53" i="8"/>
  <c r="Z51" i="8"/>
  <c r="Z47" i="9"/>
  <c r="Y48" i="9"/>
  <c r="Y51" i="9" s="1"/>
  <c r="Y53" i="9" s="1"/>
  <c r="Y56" i="9" s="1"/>
  <c r="Y59" i="9" s="1"/>
  <c r="Z48" i="9"/>
  <c r="X48" i="4"/>
  <c r="Z32" i="4"/>
  <c r="Z32" i="12"/>
  <c r="X48" i="12"/>
  <c r="J48" i="11"/>
  <c r="J51" i="11" s="1"/>
  <c r="J53" i="11" s="1"/>
  <c r="J56" i="11" s="1"/>
  <c r="J59" i="11" s="1"/>
  <c r="R48" i="11"/>
  <c r="R51" i="11" s="1"/>
  <c r="R53" i="11" s="1"/>
  <c r="R56" i="11" s="1"/>
  <c r="R59" i="11" s="1"/>
  <c r="Z32" i="11"/>
  <c r="X48" i="11"/>
  <c r="X56" i="7"/>
  <c r="X48" i="5"/>
  <c r="Z32" i="5"/>
  <c r="F48" i="11"/>
  <c r="F51" i="11" s="1"/>
  <c r="F53" i="11" s="1"/>
  <c r="F56" i="11" s="1"/>
  <c r="F59" i="11" s="1"/>
  <c r="N48" i="11"/>
  <c r="N51" i="11" s="1"/>
  <c r="N53" i="11" s="1"/>
  <c r="N56" i="11" s="1"/>
  <c r="N59" i="11" s="1"/>
  <c r="V48" i="11"/>
  <c r="V51" i="11" s="1"/>
  <c r="V53" i="11" s="1"/>
  <c r="V56" i="11" s="1"/>
  <c r="V59" i="11" s="1"/>
  <c r="X59" i="6"/>
  <c r="Z59" i="6" s="1"/>
  <c r="V48" i="10"/>
  <c r="V51" i="10" s="1"/>
  <c r="V53" i="10" s="1"/>
  <c r="V56" i="10" s="1"/>
  <c r="V59" i="10" s="1"/>
  <c r="G48" i="7"/>
  <c r="G51" i="7" s="1"/>
  <c r="G53" i="7" s="1"/>
  <c r="G56" i="7" s="1"/>
  <c r="G59" i="7" s="1"/>
  <c r="O48" i="7"/>
  <c r="O51" i="7" s="1"/>
  <c r="O53" i="7" s="1"/>
  <c r="O56" i="7" s="1"/>
  <c r="O59" i="7" s="1"/>
  <c r="W48" i="7"/>
  <c r="W51" i="7" s="1"/>
  <c r="W53" i="7" s="1"/>
  <c r="W56" i="7" s="1"/>
  <c r="W59" i="7" s="1"/>
  <c r="Z51" i="7"/>
  <c r="G48" i="9"/>
  <c r="G51" i="9" s="1"/>
  <c r="G53" i="9" s="1"/>
  <c r="G56" i="9" s="1"/>
  <c r="G59" i="9" s="1"/>
  <c r="O48" i="9"/>
  <c r="O51" i="9" s="1"/>
  <c r="O53" i="9" s="1"/>
  <c r="O56" i="9" s="1"/>
  <c r="O59" i="9" s="1"/>
  <c r="W48" i="9"/>
  <c r="W51" i="9" s="1"/>
  <c r="W53" i="9" s="1"/>
  <c r="W56" i="9" s="1"/>
  <c r="W59" i="9" s="1"/>
  <c r="I48" i="7"/>
  <c r="I51" i="7" s="1"/>
  <c r="I53" i="7" s="1"/>
  <c r="I56" i="7" s="1"/>
  <c r="I59" i="7" s="1"/>
  <c r="Q48" i="7"/>
  <c r="Q51" i="7" s="1"/>
  <c r="Q53" i="7" s="1"/>
  <c r="Q56" i="7" s="1"/>
  <c r="Q59" i="7" s="1"/>
  <c r="Y48" i="7"/>
  <c r="Y51" i="7" s="1"/>
  <c r="Y53" i="7" s="1"/>
  <c r="Y56" i="7" s="1"/>
  <c r="Y59" i="7" s="1"/>
  <c r="Z47" i="7"/>
  <c r="Z48" i="3"/>
  <c r="X51" i="3"/>
  <c r="Z32" i="8"/>
  <c r="I48" i="2"/>
  <c r="I51" i="2" s="1"/>
  <c r="I53" i="2" s="1"/>
  <c r="I56" i="2" s="1"/>
  <c r="I59" i="2" s="1"/>
  <c r="Q48" i="2"/>
  <c r="Q51" i="2" s="1"/>
  <c r="Q53" i="2" s="1"/>
  <c r="Q56" i="2" s="1"/>
  <c r="Q59" i="2" s="1"/>
  <c r="Y48" i="2"/>
  <c r="Y51" i="2" s="1"/>
  <c r="Y53" i="2" s="1"/>
  <c r="Y56" i="2" s="1"/>
  <c r="Y59" i="2" s="1"/>
  <c r="G48" i="5"/>
  <c r="G51" i="5" s="1"/>
  <c r="G53" i="5" s="1"/>
  <c r="G56" i="5" s="1"/>
  <c r="G59" i="5" s="1"/>
  <c r="O48" i="5"/>
  <c r="O51" i="5" s="1"/>
  <c r="O53" i="5" s="1"/>
  <c r="O56" i="5" s="1"/>
  <c r="O59" i="5" s="1"/>
  <c r="W48" i="5"/>
  <c r="W51" i="5" s="1"/>
  <c r="W53" i="5" s="1"/>
  <c r="W56" i="5" s="1"/>
  <c r="W59" i="5" s="1"/>
  <c r="Z48" i="6"/>
  <c r="Z32" i="3"/>
  <c r="Z32" i="6"/>
  <c r="Z48" i="14" l="1"/>
  <c r="X51" i="2"/>
  <c r="Z48" i="10"/>
  <c r="Z48" i="16"/>
  <c r="Z48" i="12"/>
  <c r="X51" i="12"/>
  <c r="Z51" i="17"/>
  <c r="X53" i="17"/>
  <c r="X53" i="13"/>
  <c r="Z51" i="13"/>
  <c r="Z48" i="15"/>
  <c r="X51" i="15"/>
  <c r="Z51" i="14"/>
  <c r="X53" i="14"/>
  <c r="X56" i="9"/>
  <c r="Z53" i="9"/>
  <c r="Z48" i="7"/>
  <c r="Z53" i="7"/>
  <c r="Z48" i="13"/>
  <c r="Z51" i="16"/>
  <c r="X53" i="16"/>
  <c r="Z48" i="20"/>
  <c r="X51" i="20"/>
  <c r="Z51" i="2"/>
  <c r="X53" i="2"/>
  <c r="Z53" i="8"/>
  <c r="X56" i="8"/>
  <c r="Z48" i="5"/>
  <c r="X51" i="5"/>
  <c r="Z56" i="7"/>
  <c r="X59" i="7"/>
  <c r="Z59" i="7" s="1"/>
  <c r="Z48" i="4"/>
  <c r="X51" i="4"/>
  <c r="X53" i="10"/>
  <c r="Z51" i="10"/>
  <c r="Z48" i="19"/>
  <c r="X51" i="19"/>
  <c r="Z48" i="18"/>
  <c r="X51" i="18"/>
  <c r="Z51" i="21"/>
  <c r="X53" i="21"/>
  <c r="Z48" i="11"/>
  <c r="X51" i="11"/>
  <c r="Z51" i="1"/>
  <c r="X53" i="1"/>
  <c r="Z51" i="3"/>
  <c r="X53" i="3"/>
  <c r="X53" i="15" l="1"/>
  <c r="Z51" i="15"/>
  <c r="X59" i="8"/>
  <c r="Z59" i="8" s="1"/>
  <c r="Z56" i="8"/>
  <c r="Z53" i="13"/>
  <c r="X56" i="13"/>
  <c r="Z53" i="17"/>
  <c r="X56" i="17"/>
  <c r="Z53" i="10"/>
  <c r="X56" i="10"/>
  <c r="Z53" i="21"/>
  <c r="X56" i="21"/>
  <c r="Z53" i="3"/>
  <c r="X56" i="3"/>
  <c r="Z51" i="11"/>
  <c r="X53" i="11"/>
  <c r="Z51" i="4"/>
  <c r="X53" i="4"/>
  <c r="X56" i="14"/>
  <c r="Z53" i="14"/>
  <c r="Z53" i="2"/>
  <c r="X56" i="2"/>
  <c r="Z51" i="18"/>
  <c r="X53" i="18"/>
  <c r="Z51" i="20"/>
  <c r="X53" i="20"/>
  <c r="Z56" i="9"/>
  <c r="X59" i="9"/>
  <c r="Z59" i="9" s="1"/>
  <c r="X53" i="12"/>
  <c r="Z51" i="12"/>
  <c r="Z53" i="1"/>
  <c r="X56" i="1"/>
  <c r="X53" i="19"/>
  <c r="Z51" i="19"/>
  <c r="X53" i="5"/>
  <c r="Z51" i="5"/>
  <c r="Z53" i="16"/>
  <c r="X56" i="16"/>
  <c r="Z56" i="1" l="1"/>
  <c r="X59" i="1"/>
  <c r="Z59" i="1" s="1"/>
  <c r="X56" i="18"/>
  <c r="Z53" i="18"/>
  <c r="X56" i="11"/>
  <c r="Z53" i="11"/>
  <c r="X59" i="17"/>
  <c r="Z59" i="17" s="1"/>
  <c r="Z56" i="17"/>
  <c r="Z56" i="16"/>
  <c r="X59" i="16"/>
  <c r="Z59" i="16" s="1"/>
  <c r="Z56" i="2"/>
  <c r="X59" i="2"/>
  <c r="Z59" i="2" s="1"/>
  <c r="Z56" i="3"/>
  <c r="X59" i="3"/>
  <c r="Z59" i="3" s="1"/>
  <c r="Z53" i="5"/>
  <c r="X56" i="5"/>
  <c r="Z56" i="14"/>
  <c r="X59" i="14"/>
  <c r="Z59" i="14" s="1"/>
  <c r="X59" i="13"/>
  <c r="Z59" i="13" s="1"/>
  <c r="Z56" i="13"/>
  <c r="Z53" i="12"/>
  <c r="X56" i="12"/>
  <c r="Z56" i="21"/>
  <c r="X59" i="21"/>
  <c r="Z59" i="21" s="1"/>
  <c r="X56" i="20"/>
  <c r="Z53" i="20"/>
  <c r="Z53" i="4"/>
  <c r="X56" i="4"/>
  <c r="X59" i="10"/>
  <c r="Z59" i="10" s="1"/>
  <c r="Z56" i="10"/>
  <c r="X56" i="19"/>
  <c r="Z53" i="19"/>
  <c r="Z53" i="15"/>
  <c r="X56" i="15"/>
  <c r="Z56" i="19" l="1"/>
  <c r="X59" i="19"/>
  <c r="Z59" i="19" s="1"/>
  <c r="Z56" i="12"/>
  <c r="X59" i="12"/>
  <c r="Z59" i="12" s="1"/>
  <c r="Z56" i="11"/>
  <c r="X59" i="11"/>
  <c r="Z59" i="11" s="1"/>
  <c r="Z56" i="4"/>
  <c r="X59" i="4"/>
  <c r="Z59" i="4" s="1"/>
  <c r="Z56" i="18"/>
  <c r="X59" i="18"/>
  <c r="Z59" i="18" s="1"/>
  <c r="Z56" i="5"/>
  <c r="X59" i="5"/>
  <c r="Z59" i="5" s="1"/>
  <c r="X59" i="15"/>
  <c r="Z59" i="15" s="1"/>
  <c r="Z56" i="15"/>
  <c r="X59" i="20"/>
  <c r="Z59" i="20" s="1"/>
  <c r="Z56" i="20"/>
</calcChain>
</file>

<file path=xl/sharedStrings.xml><?xml version="1.0" encoding="utf-8"?>
<sst xmlns="http://schemas.openxmlformats.org/spreadsheetml/2006/main" count="3045" uniqueCount="106">
  <si>
    <t>Mpumalanga: Albert Luthuli (MP301) - Table C4 Quarterly Budgeted Financial Performance ( Energy sources  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</si>
  <si>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</si>
  <si>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</si>
  <si>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</si>
  <si>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</si>
  <si>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</si>
  <si>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</si>
  <si>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</si>
  <si>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</si>
  <si>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</si>
  <si>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</si>
  <si>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</si>
  <si>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</si>
  <si>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</si>
  <si>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</si>
  <si>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</si>
  <si>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</si>
  <si>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</si>
  <si>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</si>
  <si>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</si>
  <si>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</si>
  <si>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</si>
  <si>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</si>
  <si>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</si>
  <si>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</si>
  <si>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</si>
  <si>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</si>
  <si>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</si>
  <si>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</si>
  <si>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</si>
  <si>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</si>
  <si>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</si>
  <si>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</si>
  <si>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</si>
  <si>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</si>
  <si>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</si>
  <si>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</si>
  <si>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</si>
  <si>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</si>
  <si>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</si>
  <si>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</si>
  <si>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</si>
  <si>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</si>
  <si>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</si>
  <si>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</si>
  <si>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</si>
  <si>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</si>
  <si>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</si>
  <si>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</si>
  <si>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</si>
  <si>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</si>
  <si>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</si>
  <si>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</si>
  <si>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</si>
  <si>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</si>
  <si>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</si>
  <si>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</si>
  <si>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</si>
  <si>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</si>
  <si>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</si>
  <si>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</si>
  <si>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</si>
  <si>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</si>
  <si>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</si>
  <si>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</si>
  <si>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</si>
  <si>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</si>
  <si>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</si>
  <si>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</si>
  <si>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</si>
  <si>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</si>
  <si>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</si>
  <si>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</si>
  <si>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</si>
  <si>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</si>
  <si>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</si>
  <si>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</si>
  <si>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</si>
  <si>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</si>
  <si>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</si>
  <si>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</si>
  <si>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</si>
  <si>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</si>
  <si>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</si>
  <si>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</si>
  <si>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Mpumalanga: Msukaligwa (MP302) - Table C4 Quarterly Budgeted Financial Performance ( Energy sources                                     ) for 1st Quarter ended 30 September 2023 (Figures Finalised as at 2023/10/16)</t>
  </si>
  <si>
    <t>Mpumalanga: Mkhondo (MP303) - Table C4 Quarterly Budgeted Financial Performance ( Energy sources                                     ) for 1st Quarter ended 30 September 2023 (Figures Finalised as at 2023/10/16)</t>
  </si>
  <si>
    <t>Mpumalanga: Pixley Ka Seme (MP) (MP304) - Table C4 Quarterly Budgeted Financial Performance ( Energy sources                                     ) for 1st Quarter ended 30 September 2023 (Figures Finalised as at 2023/10/16)</t>
  </si>
  <si>
    <t>Mpumalanga: Lekwa (MP305) - Table C4 Quarterly Budgeted Financial Performance ( Energy sources                                     ) for 1st Quarter ended 30 September 2023 (Figures Finalised as at 2023/10/16)</t>
  </si>
  <si>
    <t>Mpumalanga: Dipaleseng (MP306) - Table C4 Quarterly Budgeted Financial Performance ( Energy sources                                     ) for 1st Quarter ended 30 September 2023 (Figures Finalised as at 2023/10/16)</t>
  </si>
  <si>
    <t>Mpumalanga: Govan Mbeki (MP307) - Table C4 Quarterly Budgeted Financial Performance ( Energy sources                                     ) for 1st Quarter ended 30 September 2023 (Figures Finalised as at 2023/10/16)</t>
  </si>
  <si>
    <t>Mpumalanga: Gert Sibande (DC30) - Table C4 Quarterly Budgeted Financial Performance ( Energy sources                                     ) for 1st Quarter ended 30 September 2023 (Figures Finalised as at 2023/10/16)</t>
  </si>
  <si>
    <t>Mpumalanga: Victor Khanye (MP311) - Table C4 Quarterly Budgeted Financial Performance ( Energy sources                                     ) for 1st Quarter ended 30 September 2023 (Figures Finalised as at 2023/10/16)</t>
  </si>
  <si>
    <t>Mpumalanga: Emalahleni (MP) (MP312) - Table C4 Quarterly Budgeted Financial Performance ( Energy sources                                     ) for 1st Quarter ended 30 September 2023 (Figures Finalised as at 2023/10/16)</t>
  </si>
  <si>
    <t>Mpumalanga: Steve Tshwete (MP313) - Table C4 Quarterly Budgeted Financial Performance ( Energy sources                                     ) for 1st Quarter ended 30 September 2023 (Figures Finalised as at 2023/10/16)</t>
  </si>
  <si>
    <t>Mpumalanga: Emakhazeni (MP314) - Table C4 Quarterly Budgeted Financial Performance ( Energy sources                                     ) for 1st Quarter ended 30 September 2023 (Figures Finalised as at 2023/10/16)</t>
  </si>
  <si>
    <t>Mpumalanga: Thembisile Hani (MP315) - Table C4 Quarterly Budgeted Financial Performance ( Energy sources                                     ) for 1st Quarter ended 30 September 2023 (Figures Finalised as at 2023/10/16)</t>
  </si>
  <si>
    <t>Mpumalanga: Dr J.S. Moroka (MP316) - Table C4 Quarterly Budgeted Financial Performance ( Energy sources                                     ) for 1st Quarter ended 30 September 2023 (Figures Finalised as at 2023/10/16)</t>
  </si>
  <si>
    <t>Mpumalanga: Nkangala (DC31) - Table C4 Quarterly Budgeted Financial Performance ( Energy sources                                     ) for 1st Quarter ended 30 September 2023 (Figures Finalised as at 2023/10/16)</t>
  </si>
  <si>
    <t>Mpumalanga: Thaba Chweu (MP321) - Table C4 Quarterly Budgeted Financial Performance ( Energy sources                                     ) for 1st Quarter ended 30 September 2023 (Figures Finalised as at 2023/10/16)</t>
  </si>
  <si>
    <t>Mpumalanga: Nkomazi (MP324) - Table C4 Quarterly Budgeted Financial Performance ( Energy sources                                     ) for 1st Quarter ended 30 September 2023 (Figures Finalised as at 2023/10/16)</t>
  </si>
  <si>
    <t>Mpumalanga: Bushbuckridge (MP325) - Table C4 Quarterly Budgeted Financial Performance ( Energy sources                                     ) for 1st Quarter ended 30 September 2023 (Figures Finalised as at 2023/10/16)</t>
  </si>
  <si>
    <t>Mpumalanga: City of Mbombela (MP326) - Table C4 Quarterly Budgeted Financial Performance ( Energy sources                                     ) for 1st Quarter ended 30 September 2023 (Figures Finalised as at 2023/10/16)</t>
  </si>
  <si>
    <t>Mpumalanga: Ehlanzeni (DC32) - Table C4 Quarterly Budgeted Financial Performance ( Energy sources                                     ) for 1st Quarter ended 30 September 2023 (Figures Finalised as at 2023/10/16)</t>
  </si>
  <si>
    <t>Summary - Table C4 Quarterly Budgeted Financial Performance ( Energy sources        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</si>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</sst>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33916859</v>
      </c>
      <c r="D6" s="20"/>
      <c r="E6" s="21">
        <v>52356300</v>
      </c>
      <c r="F6" s="22">
        <v>52356300</v>
      </c>
      <c r="G6" s="22"/>
      <c r="H6" s="22"/>
      <c r="I6" s="22">
        <v>4124748</v>
      </c>
      <c r="J6" s="22">
        <v>4124748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4124748</v>
      </c>
      <c r="X6" s="22">
        <v>13089078</v>
      </c>
      <c r="Y6" s="22">
        <v>-8964330</v>
      </c>
      <c r="Z6" s="23">
        <v>-68.48710046651108</v>
      </c>
      <c r="AA6" s="20">
        <v>52356300</v>
      </c>
    </row>
    <row r="7" spans="1:27" x14ac:dyDescent="0.25">
      <c r="A7" s="19" t="s">
        <v>35</v>
      </c>
      <c r="B7" s="15" t="s">
        <v>32</v>
      </c>
      <c r="C7" s="20">
        <v>10969768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9267285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-2071286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>
        <v>9550489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195522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79072</v>
      </c>
      <c r="D23" s="20"/>
      <c r="E23" s="21">
        <v>723546</v>
      </c>
      <c r="F23" s="22">
        <v>723546</v>
      </c>
      <c r="G23" s="22"/>
      <c r="H23" s="22"/>
      <c r="I23" s="22">
        <v>2000</v>
      </c>
      <c r="J23" s="22">
        <v>2000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2000</v>
      </c>
      <c r="X23" s="22">
        <v>180888</v>
      </c>
      <c r="Y23" s="22">
        <v>-178888</v>
      </c>
      <c r="Z23" s="23">
        <v>-98.89434346114723</v>
      </c>
      <c r="AA23" s="20">
        <v>723546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2000000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63907709</v>
      </c>
      <c r="D32" s="29">
        <f t="shared" ref="D32:Y32" si="0">SUM(D6:D31)</f>
        <v>0</v>
      </c>
      <c r="E32" s="30">
        <f t="shared" si="0"/>
        <v>53079846</v>
      </c>
      <c r="F32" s="31">
        <f t="shared" si="0"/>
        <v>53079846</v>
      </c>
      <c r="G32" s="31">
        <f t="shared" si="0"/>
        <v>0</v>
      </c>
      <c r="H32" s="31">
        <f t="shared" si="0"/>
        <v>0</v>
      </c>
      <c r="I32" s="31">
        <f t="shared" si="0"/>
        <v>4126748</v>
      </c>
      <c r="J32" s="31">
        <f t="shared" si="0"/>
        <v>4126748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4126748</v>
      </c>
      <c r="X32" s="31">
        <f t="shared" si="0"/>
        <v>13269966</v>
      </c>
      <c r="Y32" s="31">
        <f t="shared" si="0"/>
        <v>-9143218</v>
      </c>
      <c r="Z32" s="32">
        <f>+IF(X32&lt;&gt;0,+(Y32/X32)*100,0)</f>
        <v>-68.901593267081466</v>
      </c>
      <c r="AA32" s="29">
        <f>SUM(AA6:AA31)</f>
        <v>53079846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19767368</v>
      </c>
      <c r="D34" s="20"/>
      <c r="E34" s="21">
        <v>9547724</v>
      </c>
      <c r="F34" s="22">
        <v>9547724</v>
      </c>
      <c r="G34" s="22"/>
      <c r="H34" s="22"/>
      <c r="I34" s="22">
        <v>1290090</v>
      </c>
      <c r="J34" s="22">
        <v>1290090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1290090</v>
      </c>
      <c r="X34" s="22">
        <v>2386935</v>
      </c>
      <c r="Y34" s="22">
        <v>-1096845</v>
      </c>
      <c r="Z34" s="23">
        <v>-45.952026343406921</v>
      </c>
      <c r="AA34" s="20">
        <v>9547724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98790469</v>
      </c>
      <c r="D36" s="20"/>
      <c r="E36" s="21">
        <v>120272715</v>
      </c>
      <c r="F36" s="22">
        <v>120272715</v>
      </c>
      <c r="G36" s="22"/>
      <c r="H36" s="22"/>
      <c r="I36" s="22">
        <v>14812929</v>
      </c>
      <c r="J36" s="22">
        <v>14812929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14812929</v>
      </c>
      <c r="X36" s="22">
        <v>30068178</v>
      </c>
      <c r="Y36" s="22">
        <v>-15255249</v>
      </c>
      <c r="Z36" s="23">
        <v>-50.73552843807164</v>
      </c>
      <c r="AA36" s="20">
        <v>120272715</v>
      </c>
    </row>
    <row r="37" spans="1:27" x14ac:dyDescent="0.25">
      <c r="A37" s="19" t="s">
        <v>63</v>
      </c>
      <c r="B37" s="15" t="s">
        <v>32</v>
      </c>
      <c r="C37" s="20">
        <v>11225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30544584</v>
      </c>
      <c r="F39" s="22">
        <v>30544584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7636152</v>
      </c>
      <c r="Y39" s="22">
        <v>-7636152</v>
      </c>
      <c r="Z39" s="23">
        <v>-100</v>
      </c>
      <c r="AA39" s="20">
        <v>30544584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37020594</v>
      </c>
      <c r="D41" s="20"/>
      <c r="E41" s="21">
        <v>11676870</v>
      </c>
      <c r="F41" s="22">
        <v>11676870</v>
      </c>
      <c r="G41" s="22"/>
      <c r="H41" s="22"/>
      <c r="I41" s="22">
        <v>2444448</v>
      </c>
      <c r="J41" s="22">
        <v>2444448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2444448</v>
      </c>
      <c r="X41" s="22">
        <v>2919222</v>
      </c>
      <c r="Y41" s="22">
        <v>-474774</v>
      </c>
      <c r="Z41" s="23">
        <v>-16.263716839623708</v>
      </c>
      <c r="AA41" s="20">
        <v>11676870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3455990</v>
      </c>
      <c r="D44" s="20"/>
      <c r="E44" s="21">
        <v>633343</v>
      </c>
      <c r="F44" s="22">
        <v>633343</v>
      </c>
      <c r="G44" s="22"/>
      <c r="H44" s="22"/>
      <c r="I44" s="22">
        <v>71703</v>
      </c>
      <c r="J44" s="22">
        <v>71703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71703</v>
      </c>
      <c r="X44" s="22">
        <v>158334</v>
      </c>
      <c r="Y44" s="22">
        <v>-86631</v>
      </c>
      <c r="Z44" s="23">
        <v>-54.714085414377202</v>
      </c>
      <c r="AA44" s="20">
        <v>633343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-82641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158963005</v>
      </c>
      <c r="D47" s="29">
        <f t="shared" ref="D47:Y47" si="1">SUM(D34:D46)</f>
        <v>0</v>
      </c>
      <c r="E47" s="30">
        <f t="shared" si="1"/>
        <v>172675236</v>
      </c>
      <c r="F47" s="31">
        <f t="shared" si="1"/>
        <v>172675236</v>
      </c>
      <c r="G47" s="31">
        <f t="shared" si="1"/>
        <v>0</v>
      </c>
      <c r="H47" s="31">
        <f t="shared" si="1"/>
        <v>0</v>
      </c>
      <c r="I47" s="31">
        <f t="shared" si="1"/>
        <v>18619170</v>
      </c>
      <c r="J47" s="31">
        <f t="shared" si="1"/>
        <v>18619170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18619170</v>
      </c>
      <c r="X47" s="31">
        <f t="shared" si="1"/>
        <v>43168821</v>
      </c>
      <c r="Y47" s="31">
        <f t="shared" si="1"/>
        <v>-24549651</v>
      </c>
      <c r="Z47" s="32">
        <f>+IF(X47&lt;&gt;0,+(Y47/X47)*100,0)</f>
        <v>-56.868940201077066</v>
      </c>
      <c r="AA47" s="29">
        <f>SUM(AA34:AA46)</f>
        <v>172675236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-95055296</v>
      </c>
      <c r="D48" s="39">
        <f t="shared" si="2"/>
        <v>0</v>
      </c>
      <c r="E48" s="40">
        <f t="shared" si="2"/>
        <v>-119595390</v>
      </c>
      <c r="F48" s="41">
        <f t="shared" si="2"/>
        <v>-119595390</v>
      </c>
      <c r="G48" s="41">
        <f t="shared" si="2"/>
        <v>0</v>
      </c>
      <c r="H48" s="41">
        <f t="shared" si="2"/>
        <v>0</v>
      </c>
      <c r="I48" s="41">
        <f t="shared" si="2"/>
        <v>-14492422</v>
      </c>
      <c r="J48" s="41">
        <f t="shared" si="2"/>
        <v>-14492422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-14492422</v>
      </c>
      <c r="X48" s="41">
        <f t="shared" si="2"/>
        <v>-29898855</v>
      </c>
      <c r="Y48" s="41">
        <f t="shared" si="2"/>
        <v>15406433</v>
      </c>
      <c r="Z48" s="42">
        <f>+IF(X48&lt;&gt;0,+(Y48/X48)*100,0)</f>
        <v>-51.528505021346135</v>
      </c>
      <c r="AA48" s="39">
        <f>+AA32-AA47</f>
        <v>-119595390</v>
      </c>
    </row>
    <row r="49" spans="1:27" x14ac:dyDescent="0.25">
      <c r="A49" s="43" t="s">
        <v>74</v>
      </c>
      <c r="B49" s="15" t="s">
        <v>32</v>
      </c>
      <c r="C49" s="20">
        <v>354841726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259786430</v>
      </c>
      <c r="D51" s="48">
        <f t="shared" si="3"/>
        <v>0</v>
      </c>
      <c r="E51" s="49">
        <f t="shared" si="3"/>
        <v>-119595390</v>
      </c>
      <c r="F51" s="50">
        <f t="shared" si="3"/>
        <v>-119595390</v>
      </c>
      <c r="G51" s="50">
        <f t="shared" si="3"/>
        <v>0</v>
      </c>
      <c r="H51" s="50">
        <f t="shared" si="3"/>
        <v>0</v>
      </c>
      <c r="I51" s="50">
        <f t="shared" si="3"/>
        <v>-14492422</v>
      </c>
      <c r="J51" s="50">
        <f t="shared" si="3"/>
        <v>-14492422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-14492422</v>
      </c>
      <c r="X51" s="50">
        <f t="shared" si="3"/>
        <v>-29898855</v>
      </c>
      <c r="Y51" s="50">
        <f t="shared" si="3"/>
        <v>15406433</v>
      </c>
      <c r="Z51" s="51">
        <f>+IF(X51&lt;&gt;0,+(Y51/X51)*100,0)</f>
        <v>-51.528505021346135</v>
      </c>
      <c r="AA51" s="48">
        <f>SUM(AA48:AA50)</f>
        <v>-119595390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259786430</v>
      </c>
      <c r="D53" s="54">
        <f>+D51-D52</f>
        <v>0</v>
      </c>
      <c r="E53" s="55">
        <f t="shared" si="4"/>
        <v>-119595390</v>
      </c>
      <c r="F53" s="56">
        <f t="shared" si="4"/>
        <v>-119595390</v>
      </c>
      <c r="G53" s="56">
        <f t="shared" si="4"/>
        <v>0</v>
      </c>
      <c r="H53" s="56">
        <f t="shared" si="4"/>
        <v>0</v>
      </c>
      <c r="I53" s="56">
        <f t="shared" si="4"/>
        <v>-14492422</v>
      </c>
      <c r="J53" s="56">
        <f t="shared" si="4"/>
        <v>-14492422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-14492422</v>
      </c>
      <c r="X53" s="56">
        <f t="shared" si="4"/>
        <v>-29898855</v>
      </c>
      <c r="Y53" s="56">
        <f t="shared" si="4"/>
        <v>15406433</v>
      </c>
      <c r="Z53" s="57">
        <f>+IF(X53&lt;&gt;0,+(Y53/X53)*100,0)</f>
        <v>-51.528505021346135</v>
      </c>
      <c r="AA53" s="54">
        <f>+AA51-AA52</f>
        <v>-119595390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259786430</v>
      </c>
      <c r="D56" s="48">
        <f>SUM(D53:D55)</f>
        <v>0</v>
      </c>
      <c r="E56" s="49">
        <f t="shared" si="5"/>
        <v>-119595390</v>
      </c>
      <c r="F56" s="50">
        <f t="shared" si="5"/>
        <v>-119595390</v>
      </c>
      <c r="G56" s="50">
        <f t="shared" si="5"/>
        <v>0</v>
      </c>
      <c r="H56" s="50">
        <f t="shared" si="5"/>
        <v>0</v>
      </c>
      <c r="I56" s="50">
        <f t="shared" si="5"/>
        <v>-14492422</v>
      </c>
      <c r="J56" s="50">
        <f t="shared" si="5"/>
        <v>-14492422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-14492422</v>
      </c>
      <c r="X56" s="50">
        <f t="shared" si="5"/>
        <v>-29898855</v>
      </c>
      <c r="Y56" s="50">
        <f t="shared" si="5"/>
        <v>15406433</v>
      </c>
      <c r="Z56" s="51">
        <f>+IF(X56&lt;&gt;0,+(Y56/X56)*100,0)</f>
        <v>-51.528505021346135</v>
      </c>
      <c r="AA56" s="48">
        <f>SUM(AA53:AA55)</f>
        <v>-119595390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259786430</v>
      </c>
      <c r="D59" s="65">
        <f>SUM(D56:D58)</f>
        <v>0</v>
      </c>
      <c r="E59" s="66">
        <f t="shared" si="6"/>
        <v>-119595390</v>
      </c>
      <c r="F59" s="67">
        <f t="shared" si="6"/>
        <v>-119595390</v>
      </c>
      <c r="G59" s="67">
        <f t="shared" si="6"/>
        <v>0</v>
      </c>
      <c r="H59" s="67">
        <f t="shared" si="6"/>
        <v>0</v>
      </c>
      <c r="I59" s="67">
        <f t="shared" si="6"/>
        <v>-14492422</v>
      </c>
      <c r="J59" s="67">
        <f t="shared" si="6"/>
        <v>-14492422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-14492422</v>
      </c>
      <c r="X59" s="67">
        <f t="shared" si="6"/>
        <v>-29898855</v>
      </c>
      <c r="Y59" s="67">
        <f t="shared" si="6"/>
        <v>15406433</v>
      </c>
      <c r="Z59" s="68">
        <f>+IF(X59&lt;&gt;0,+(Y59/X59)*100,0)</f>
        <v>-51.528505021346135</v>
      </c>
      <c r="AA59" s="65">
        <f>SUM(AA56:AA58)</f>
        <v>-119595390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226614170</v>
      </c>
      <c r="D6" s="20"/>
      <c r="E6" s="21">
        <v>300968890</v>
      </c>
      <c r="F6" s="22">
        <v>300968890</v>
      </c>
      <c r="G6" s="22">
        <v>22757262</v>
      </c>
      <c r="H6" s="22">
        <v>23928844</v>
      </c>
      <c r="I6" s="22">
        <v>20470849</v>
      </c>
      <c r="J6" s="22">
        <v>67156955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67156955</v>
      </c>
      <c r="X6" s="22">
        <v>75242199</v>
      </c>
      <c r="Y6" s="22">
        <v>-8085244</v>
      </c>
      <c r="Z6" s="23">
        <v>-10.745624273952972</v>
      </c>
      <c r="AA6" s="20">
        <v>300968890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6353352</v>
      </c>
      <c r="D13" s="20"/>
      <c r="E13" s="21">
        <v>6300344</v>
      </c>
      <c r="F13" s="22">
        <v>6300344</v>
      </c>
      <c r="G13" s="22">
        <v>622579</v>
      </c>
      <c r="H13" s="22">
        <v>615628</v>
      </c>
      <c r="I13" s="22">
        <v>651975</v>
      </c>
      <c r="J13" s="22">
        <v>1890182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1890182</v>
      </c>
      <c r="X13" s="22">
        <v>1575084</v>
      </c>
      <c r="Y13" s="22">
        <v>315098</v>
      </c>
      <c r="Z13" s="23">
        <v>20.005155280607255</v>
      </c>
      <c r="AA13" s="20">
        <v>6300344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324873</v>
      </c>
      <c r="D19" s="20"/>
      <c r="E19" s="21">
        <v>375897</v>
      </c>
      <c r="F19" s="22">
        <v>375897</v>
      </c>
      <c r="G19" s="22">
        <v>15222</v>
      </c>
      <c r="H19" s="22">
        <v>16038</v>
      </c>
      <c r="I19" s="22">
        <v>9488</v>
      </c>
      <c r="J19" s="22">
        <v>40748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40748</v>
      </c>
      <c r="X19" s="22">
        <v>93972</v>
      </c>
      <c r="Y19" s="22">
        <v>-53224</v>
      </c>
      <c r="Z19" s="23">
        <v>-56.638147533307794</v>
      </c>
      <c r="AA19" s="20">
        <v>375897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8600253</v>
      </c>
      <c r="F25" s="22">
        <v>8600253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2150061</v>
      </c>
      <c r="Y25" s="22">
        <v>-2150061</v>
      </c>
      <c r="Z25" s="23">
        <v>-100</v>
      </c>
      <c r="AA25" s="20">
        <v>8600253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233292395</v>
      </c>
      <c r="D32" s="29">
        <f t="shared" ref="D32:Y32" si="0">SUM(D6:D31)</f>
        <v>0</v>
      </c>
      <c r="E32" s="30">
        <f t="shared" si="0"/>
        <v>316245384</v>
      </c>
      <c r="F32" s="31">
        <f t="shared" si="0"/>
        <v>316245384</v>
      </c>
      <c r="G32" s="31">
        <f t="shared" si="0"/>
        <v>23395063</v>
      </c>
      <c r="H32" s="31">
        <f t="shared" si="0"/>
        <v>24560510</v>
      </c>
      <c r="I32" s="31">
        <f t="shared" si="0"/>
        <v>21132312</v>
      </c>
      <c r="J32" s="31">
        <f t="shared" si="0"/>
        <v>69087885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69087885</v>
      </c>
      <c r="X32" s="31">
        <f t="shared" si="0"/>
        <v>79061316</v>
      </c>
      <c r="Y32" s="31">
        <f t="shared" si="0"/>
        <v>-9973431</v>
      </c>
      <c r="Z32" s="32">
        <f>+IF(X32&lt;&gt;0,+(Y32/X32)*100,0)</f>
        <v>-12.614805197525424</v>
      </c>
      <c r="AA32" s="29">
        <f>SUM(AA6:AA31)</f>
        <v>316245384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25165591</v>
      </c>
      <c r="D34" s="20"/>
      <c r="E34" s="21">
        <v>22152006</v>
      </c>
      <c r="F34" s="22">
        <v>22152006</v>
      </c>
      <c r="G34" s="22">
        <v>2137132</v>
      </c>
      <c r="H34" s="22">
        <v>2197189</v>
      </c>
      <c r="I34" s="22">
        <v>2143653</v>
      </c>
      <c r="J34" s="22">
        <v>6477974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6477974</v>
      </c>
      <c r="X34" s="22">
        <v>5538012</v>
      </c>
      <c r="Y34" s="22">
        <v>939962</v>
      </c>
      <c r="Z34" s="23">
        <v>16.97291374594349</v>
      </c>
      <c r="AA34" s="20">
        <v>22152006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317779412</v>
      </c>
      <c r="D36" s="20"/>
      <c r="E36" s="21">
        <v>336039297</v>
      </c>
      <c r="F36" s="22">
        <v>336039297</v>
      </c>
      <c r="G36" s="22">
        <v>-53791918</v>
      </c>
      <c r="H36" s="22">
        <v>51554907</v>
      </c>
      <c r="I36" s="22">
        <v>57656986</v>
      </c>
      <c r="J36" s="22">
        <v>55419975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55419975</v>
      </c>
      <c r="X36" s="22">
        <v>84009825</v>
      </c>
      <c r="Y36" s="22">
        <v>-28589850</v>
      </c>
      <c r="Z36" s="23">
        <v>-34.031555237735589</v>
      </c>
      <c r="AA36" s="20">
        <v>336039297</v>
      </c>
    </row>
    <row r="37" spans="1:27" x14ac:dyDescent="0.25">
      <c r="A37" s="19" t="s">
        <v>63</v>
      </c>
      <c r="B37" s="15" t="s">
        <v>32</v>
      </c>
      <c r="C37" s="20">
        <v>13816850</v>
      </c>
      <c r="D37" s="20"/>
      <c r="E37" s="21">
        <v>8110248</v>
      </c>
      <c r="F37" s="22">
        <v>8110248</v>
      </c>
      <c r="G37" s="22">
        <v>224201</v>
      </c>
      <c r="H37" s="22">
        <v>336180</v>
      </c>
      <c r="I37" s="22">
        <v>1626165</v>
      </c>
      <c r="J37" s="22">
        <v>2186546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2186546</v>
      </c>
      <c r="X37" s="22">
        <v>2027568</v>
      </c>
      <c r="Y37" s="22">
        <v>158978</v>
      </c>
      <c r="Z37" s="23">
        <v>7.8408221080624676</v>
      </c>
      <c r="AA37" s="20">
        <v>8110248</v>
      </c>
    </row>
    <row r="38" spans="1:27" x14ac:dyDescent="0.25">
      <c r="A38" s="19" t="s">
        <v>64</v>
      </c>
      <c r="B38" s="15" t="s">
        <v>32</v>
      </c>
      <c r="C38" s="20">
        <v>24093664</v>
      </c>
      <c r="D38" s="20"/>
      <c r="E38" s="21">
        <v>3567655</v>
      </c>
      <c r="F38" s="22">
        <v>3567655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891915</v>
      </c>
      <c r="Y38" s="22">
        <v>-891915</v>
      </c>
      <c r="Z38" s="23">
        <v>-100</v>
      </c>
      <c r="AA38" s="20">
        <v>3567655</v>
      </c>
    </row>
    <row r="39" spans="1:27" x14ac:dyDescent="0.25">
      <c r="A39" s="19" t="s">
        <v>65</v>
      </c>
      <c r="B39" s="15" t="s">
        <v>32</v>
      </c>
      <c r="C39" s="20">
        <v>18323306</v>
      </c>
      <c r="D39" s="20"/>
      <c r="E39" s="21">
        <v>18187201</v>
      </c>
      <c r="F39" s="22">
        <v>18187201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4546803</v>
      </c>
      <c r="Y39" s="22">
        <v>-4546803</v>
      </c>
      <c r="Z39" s="23">
        <v>-100</v>
      </c>
      <c r="AA39" s="20">
        <v>18187201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8484000</v>
      </c>
      <c r="F40" s="22">
        <v>8484000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2121000</v>
      </c>
      <c r="Y40" s="22">
        <v>-2121000</v>
      </c>
      <c r="Z40" s="23">
        <v>-100</v>
      </c>
      <c r="AA40" s="20">
        <v>8484000</v>
      </c>
    </row>
    <row r="41" spans="1:27" x14ac:dyDescent="0.25">
      <c r="A41" s="19" t="s">
        <v>66</v>
      </c>
      <c r="B41" s="15" t="s">
        <v>32</v>
      </c>
      <c r="C41" s="20">
        <v>13600799</v>
      </c>
      <c r="D41" s="20"/>
      <c r="E41" s="21">
        <v>15441948</v>
      </c>
      <c r="F41" s="22">
        <v>15441948</v>
      </c>
      <c r="G41" s="22"/>
      <c r="H41" s="22">
        <v>607867</v>
      </c>
      <c r="I41" s="22"/>
      <c r="J41" s="22">
        <v>607867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607867</v>
      </c>
      <c r="X41" s="22">
        <v>3860493</v>
      </c>
      <c r="Y41" s="22">
        <v>-3252626</v>
      </c>
      <c r="Z41" s="23">
        <v>-84.254161320846848</v>
      </c>
      <c r="AA41" s="20">
        <v>15441948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608562</v>
      </c>
      <c r="D44" s="20"/>
      <c r="E44" s="21">
        <v>2000305</v>
      </c>
      <c r="F44" s="22">
        <v>2000305</v>
      </c>
      <c r="G44" s="22">
        <v>6432</v>
      </c>
      <c r="H44" s="22">
        <v>72334</v>
      </c>
      <c r="I44" s="22">
        <v>61146</v>
      </c>
      <c r="J44" s="22">
        <v>139912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139912</v>
      </c>
      <c r="X44" s="22">
        <v>500088</v>
      </c>
      <c r="Y44" s="22">
        <v>-360176</v>
      </c>
      <c r="Z44" s="23">
        <v>-72.022524035769706</v>
      </c>
      <c r="AA44" s="20">
        <v>2000305</v>
      </c>
    </row>
    <row r="45" spans="1:27" x14ac:dyDescent="0.25">
      <c r="A45" s="19" t="s">
        <v>70</v>
      </c>
      <c r="B45" s="15" t="s">
        <v>32</v>
      </c>
      <c r="C45" s="20">
        <v>3545936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416934120</v>
      </c>
      <c r="D47" s="29">
        <f t="shared" ref="D47:Y47" si="1">SUM(D34:D46)</f>
        <v>0</v>
      </c>
      <c r="E47" s="30">
        <f t="shared" si="1"/>
        <v>413982660</v>
      </c>
      <c r="F47" s="31">
        <f t="shared" si="1"/>
        <v>413982660</v>
      </c>
      <c r="G47" s="31">
        <f t="shared" si="1"/>
        <v>-51424153</v>
      </c>
      <c r="H47" s="31">
        <f t="shared" si="1"/>
        <v>54768477</v>
      </c>
      <c r="I47" s="31">
        <f t="shared" si="1"/>
        <v>61487950</v>
      </c>
      <c r="J47" s="31">
        <f t="shared" si="1"/>
        <v>64832274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64832274</v>
      </c>
      <c r="X47" s="31">
        <f t="shared" si="1"/>
        <v>103495704</v>
      </c>
      <c r="Y47" s="31">
        <f t="shared" si="1"/>
        <v>-38663430</v>
      </c>
      <c r="Z47" s="32">
        <f>+IF(X47&lt;&gt;0,+(Y47/X47)*100,0)</f>
        <v>-37.357521622346759</v>
      </c>
      <c r="AA47" s="29">
        <f>SUM(AA34:AA46)</f>
        <v>413982660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-183641725</v>
      </c>
      <c r="D48" s="39">
        <f t="shared" si="2"/>
        <v>0</v>
      </c>
      <c r="E48" s="40">
        <f t="shared" si="2"/>
        <v>-97737276</v>
      </c>
      <c r="F48" s="41">
        <f t="shared" si="2"/>
        <v>-97737276</v>
      </c>
      <c r="G48" s="41">
        <f t="shared" si="2"/>
        <v>74819216</v>
      </c>
      <c r="H48" s="41">
        <f t="shared" si="2"/>
        <v>-30207967</v>
      </c>
      <c r="I48" s="41">
        <f t="shared" si="2"/>
        <v>-40355638</v>
      </c>
      <c r="J48" s="41">
        <f t="shared" si="2"/>
        <v>4255611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4255611</v>
      </c>
      <c r="X48" s="41">
        <f t="shared" si="2"/>
        <v>-24434388</v>
      </c>
      <c r="Y48" s="41">
        <f t="shared" si="2"/>
        <v>28689999</v>
      </c>
      <c r="Z48" s="42">
        <f>+IF(X48&lt;&gt;0,+(Y48/X48)*100,0)</f>
        <v>-117.41648286832475</v>
      </c>
      <c r="AA48" s="39">
        <f>+AA32-AA47</f>
        <v>-97737276</v>
      </c>
    </row>
    <row r="49" spans="1:27" x14ac:dyDescent="0.25">
      <c r="A49" s="43" t="s">
        <v>74</v>
      </c>
      <c r="B49" s="15" t="s">
        <v>32</v>
      </c>
      <c r="C49" s="20">
        <v>4000000</v>
      </c>
      <c r="D49" s="20"/>
      <c r="E49" s="21">
        <v>6800000</v>
      </c>
      <c r="F49" s="22">
        <v>6800000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1699998</v>
      </c>
      <c r="Y49" s="22">
        <v>-1699998</v>
      </c>
      <c r="Z49" s="23">
        <v>-100</v>
      </c>
      <c r="AA49" s="20">
        <v>6800000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-179641725</v>
      </c>
      <c r="D51" s="48">
        <f t="shared" si="3"/>
        <v>0</v>
      </c>
      <c r="E51" s="49">
        <f t="shared" si="3"/>
        <v>-90937276</v>
      </c>
      <c r="F51" s="50">
        <f t="shared" si="3"/>
        <v>-90937276</v>
      </c>
      <c r="G51" s="50">
        <f t="shared" si="3"/>
        <v>74819216</v>
      </c>
      <c r="H51" s="50">
        <f t="shared" si="3"/>
        <v>-30207967</v>
      </c>
      <c r="I51" s="50">
        <f t="shared" si="3"/>
        <v>-40355638</v>
      </c>
      <c r="J51" s="50">
        <f t="shared" si="3"/>
        <v>4255611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4255611</v>
      </c>
      <c r="X51" s="50">
        <f t="shared" si="3"/>
        <v>-22734390</v>
      </c>
      <c r="Y51" s="50">
        <f t="shared" si="3"/>
        <v>26990001</v>
      </c>
      <c r="Z51" s="51">
        <f>+IF(X51&lt;&gt;0,+(Y51/X51)*100,0)</f>
        <v>-118.71882641232072</v>
      </c>
      <c r="AA51" s="48">
        <f>SUM(AA48:AA50)</f>
        <v>-90937276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-179641725</v>
      </c>
      <c r="D53" s="54">
        <f>+D51-D52</f>
        <v>0</v>
      </c>
      <c r="E53" s="55">
        <f t="shared" si="4"/>
        <v>-90937276</v>
      </c>
      <c r="F53" s="56">
        <f t="shared" si="4"/>
        <v>-90937276</v>
      </c>
      <c r="G53" s="56">
        <f t="shared" si="4"/>
        <v>74819216</v>
      </c>
      <c r="H53" s="56">
        <f t="shared" si="4"/>
        <v>-30207967</v>
      </c>
      <c r="I53" s="56">
        <f t="shared" si="4"/>
        <v>-40355638</v>
      </c>
      <c r="J53" s="56">
        <f t="shared" si="4"/>
        <v>4255611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4255611</v>
      </c>
      <c r="X53" s="56">
        <f t="shared" si="4"/>
        <v>-22734390</v>
      </c>
      <c r="Y53" s="56">
        <f t="shared" si="4"/>
        <v>26990001</v>
      </c>
      <c r="Z53" s="57">
        <f>+IF(X53&lt;&gt;0,+(Y53/X53)*100,0)</f>
        <v>-118.71882641232072</v>
      </c>
      <c r="AA53" s="54">
        <f>+AA51-AA52</f>
        <v>-90937276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-179641725</v>
      </c>
      <c r="D56" s="48">
        <f>SUM(D53:D55)</f>
        <v>0</v>
      </c>
      <c r="E56" s="49">
        <f t="shared" si="5"/>
        <v>-90937276</v>
      </c>
      <c r="F56" s="50">
        <f t="shared" si="5"/>
        <v>-90937276</v>
      </c>
      <c r="G56" s="50">
        <f t="shared" si="5"/>
        <v>74819216</v>
      </c>
      <c r="H56" s="50">
        <f t="shared" si="5"/>
        <v>-30207967</v>
      </c>
      <c r="I56" s="50">
        <f t="shared" si="5"/>
        <v>-40355638</v>
      </c>
      <c r="J56" s="50">
        <f t="shared" si="5"/>
        <v>4255611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4255611</v>
      </c>
      <c r="X56" s="50">
        <f t="shared" si="5"/>
        <v>-22734390</v>
      </c>
      <c r="Y56" s="50">
        <f t="shared" si="5"/>
        <v>26990001</v>
      </c>
      <c r="Z56" s="51">
        <f>+IF(X56&lt;&gt;0,+(Y56/X56)*100,0)</f>
        <v>-118.71882641232072</v>
      </c>
      <c r="AA56" s="48">
        <f>SUM(AA53:AA55)</f>
        <v>-90937276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-179641725</v>
      </c>
      <c r="D59" s="65">
        <f>SUM(D56:D58)</f>
        <v>0</v>
      </c>
      <c r="E59" s="66">
        <f t="shared" si="6"/>
        <v>-90937276</v>
      </c>
      <c r="F59" s="67">
        <f t="shared" si="6"/>
        <v>-90937276</v>
      </c>
      <c r="G59" s="67">
        <f t="shared" si="6"/>
        <v>74819216</v>
      </c>
      <c r="H59" s="67">
        <f t="shared" si="6"/>
        <v>-30207967</v>
      </c>
      <c r="I59" s="67">
        <f t="shared" si="6"/>
        <v>-40355638</v>
      </c>
      <c r="J59" s="67">
        <f t="shared" si="6"/>
        <v>4255611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4255611</v>
      </c>
      <c r="X59" s="67">
        <f t="shared" si="6"/>
        <v>-22734390</v>
      </c>
      <c r="Y59" s="67">
        <f t="shared" si="6"/>
        <v>26990001</v>
      </c>
      <c r="Z59" s="68">
        <f>+IF(X59&lt;&gt;0,+(Y59/X59)*100,0)</f>
        <v>-118.71882641232072</v>
      </c>
      <c r="AA59" s="65">
        <f>SUM(AA56:AA58)</f>
        <v>-90937276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150870468</v>
      </c>
      <c r="D6" s="20"/>
      <c r="E6" s="21">
        <v>208758628</v>
      </c>
      <c r="F6" s="22">
        <v>208758628</v>
      </c>
      <c r="G6" s="22"/>
      <c r="H6" s="22">
        <v>14355527</v>
      </c>
      <c r="I6" s="22">
        <v>12981388</v>
      </c>
      <c r="J6" s="22">
        <v>27336915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27336915</v>
      </c>
      <c r="X6" s="22">
        <v>52189656</v>
      </c>
      <c r="Y6" s="22">
        <v>-24852741</v>
      </c>
      <c r="Z6" s="23">
        <v>-47.620051375697898</v>
      </c>
      <c r="AA6" s="20">
        <v>208758628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14932810</v>
      </c>
      <c r="D13" s="20"/>
      <c r="E13" s="21">
        <v>14792610</v>
      </c>
      <c r="F13" s="22">
        <v>14792610</v>
      </c>
      <c r="G13" s="22"/>
      <c r="H13" s="22">
        <v>1600017</v>
      </c>
      <c r="I13" s="22">
        <v>1597522</v>
      </c>
      <c r="J13" s="22">
        <v>3197539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3197539</v>
      </c>
      <c r="X13" s="22">
        <v>3698151</v>
      </c>
      <c r="Y13" s="22">
        <v>-500612</v>
      </c>
      <c r="Z13" s="23">
        <v>-13.536818804856807</v>
      </c>
      <c r="AA13" s="20">
        <v>14792610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31366</v>
      </c>
      <c r="D19" s="20"/>
      <c r="E19" s="21">
        <v>57405</v>
      </c>
      <c r="F19" s="22">
        <v>57405</v>
      </c>
      <c r="G19" s="22"/>
      <c r="H19" s="22"/>
      <c r="I19" s="22">
        <v>430</v>
      </c>
      <c r="J19" s="22">
        <v>430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430</v>
      </c>
      <c r="X19" s="22">
        <v>14352</v>
      </c>
      <c r="Y19" s="22">
        <v>-13922</v>
      </c>
      <c r="Z19" s="23">
        <v>-97.003901895206241</v>
      </c>
      <c r="AA19" s="20">
        <v>57405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386089</v>
      </c>
      <c r="D23" s="20"/>
      <c r="E23" s="21">
        <v>514626</v>
      </c>
      <c r="F23" s="22">
        <v>514626</v>
      </c>
      <c r="G23" s="22"/>
      <c r="H23" s="22">
        <v>48383</v>
      </c>
      <c r="I23" s="22">
        <v>10571</v>
      </c>
      <c r="J23" s="22">
        <v>58954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58954</v>
      </c>
      <c r="X23" s="22">
        <v>128658</v>
      </c>
      <c r="Y23" s="22">
        <v>-69704</v>
      </c>
      <c r="Z23" s="23">
        <v>-54.177742542243777</v>
      </c>
      <c r="AA23" s="20">
        <v>514626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2969200</v>
      </c>
      <c r="D25" s="20"/>
      <c r="E25" s="21">
        <v>3200461</v>
      </c>
      <c r="F25" s="22">
        <v>3200461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800115</v>
      </c>
      <c r="Y25" s="22">
        <v>-800115</v>
      </c>
      <c r="Z25" s="23">
        <v>-100</v>
      </c>
      <c r="AA25" s="20">
        <v>3200461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169189933</v>
      </c>
      <c r="D32" s="29">
        <f t="shared" ref="D32:Y32" si="0">SUM(D6:D31)</f>
        <v>0</v>
      </c>
      <c r="E32" s="30">
        <f t="shared" si="0"/>
        <v>227323730</v>
      </c>
      <c r="F32" s="31">
        <f t="shared" si="0"/>
        <v>227323730</v>
      </c>
      <c r="G32" s="31">
        <f t="shared" si="0"/>
        <v>0</v>
      </c>
      <c r="H32" s="31">
        <f t="shared" si="0"/>
        <v>16003927</v>
      </c>
      <c r="I32" s="31">
        <f t="shared" si="0"/>
        <v>14589911</v>
      </c>
      <c r="J32" s="31">
        <f t="shared" si="0"/>
        <v>30593838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30593838</v>
      </c>
      <c r="X32" s="31">
        <f t="shared" si="0"/>
        <v>56830932</v>
      </c>
      <c r="Y32" s="31">
        <f t="shared" si="0"/>
        <v>-26237094</v>
      </c>
      <c r="Z32" s="32">
        <f>+IF(X32&lt;&gt;0,+(Y32/X32)*100,0)</f>
        <v>-46.166925434198404</v>
      </c>
      <c r="AA32" s="29">
        <f>SUM(AA6:AA31)</f>
        <v>227323730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16791028</v>
      </c>
      <c r="D34" s="20"/>
      <c r="E34" s="21">
        <v>21390904</v>
      </c>
      <c r="F34" s="22">
        <v>21390904</v>
      </c>
      <c r="G34" s="22"/>
      <c r="H34" s="22"/>
      <c r="I34" s="22">
        <v>4162464</v>
      </c>
      <c r="J34" s="22">
        <v>4162464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4162464</v>
      </c>
      <c r="X34" s="22">
        <v>5347731</v>
      </c>
      <c r="Y34" s="22">
        <v>-1185267</v>
      </c>
      <c r="Z34" s="23">
        <v>-22.163923353661581</v>
      </c>
      <c r="AA34" s="20">
        <v>21390904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146655499</v>
      </c>
      <c r="D36" s="20"/>
      <c r="E36" s="21">
        <v>200731529</v>
      </c>
      <c r="F36" s="22">
        <v>200731529</v>
      </c>
      <c r="G36" s="22"/>
      <c r="H36" s="22"/>
      <c r="I36" s="22">
        <v>38247133</v>
      </c>
      <c r="J36" s="22">
        <v>38247133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38247133</v>
      </c>
      <c r="X36" s="22">
        <v>50182881</v>
      </c>
      <c r="Y36" s="22">
        <v>-11935748</v>
      </c>
      <c r="Z36" s="23">
        <v>-23.784501332237181</v>
      </c>
      <c r="AA36" s="20">
        <v>200731529</v>
      </c>
    </row>
    <row r="37" spans="1:27" x14ac:dyDescent="0.25">
      <c r="A37" s="19" t="s">
        <v>63</v>
      </c>
      <c r="B37" s="15" t="s">
        <v>32</v>
      </c>
      <c r="C37" s="20">
        <v>4311377</v>
      </c>
      <c r="D37" s="20"/>
      <c r="E37" s="21">
        <v>365428</v>
      </c>
      <c r="F37" s="22">
        <v>365428</v>
      </c>
      <c r="G37" s="22"/>
      <c r="H37" s="22"/>
      <c r="I37" s="22">
        <v>258259</v>
      </c>
      <c r="J37" s="22">
        <v>258259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258259</v>
      </c>
      <c r="X37" s="22">
        <v>91359</v>
      </c>
      <c r="Y37" s="22">
        <v>166900</v>
      </c>
      <c r="Z37" s="23">
        <v>182.68588754255191</v>
      </c>
      <c r="AA37" s="20">
        <v>365428</v>
      </c>
    </row>
    <row r="38" spans="1:27" x14ac:dyDescent="0.25">
      <c r="A38" s="19" t="s">
        <v>64</v>
      </c>
      <c r="B38" s="15" t="s">
        <v>32</v>
      </c>
      <c r="C38" s="20">
        <v>40569058</v>
      </c>
      <c r="D38" s="20"/>
      <c r="E38" s="21">
        <v>42424746</v>
      </c>
      <c r="F38" s="22">
        <v>42424746</v>
      </c>
      <c r="G38" s="22"/>
      <c r="H38" s="22"/>
      <c r="I38" s="22">
        <v>10606187</v>
      </c>
      <c r="J38" s="22">
        <v>10606187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10606187</v>
      </c>
      <c r="X38" s="22">
        <v>10606191</v>
      </c>
      <c r="Y38" s="22">
        <v>-4</v>
      </c>
      <c r="Z38" s="23"/>
      <c r="AA38" s="20">
        <v>42424746</v>
      </c>
    </row>
    <row r="39" spans="1:27" x14ac:dyDescent="0.25">
      <c r="A39" s="19" t="s">
        <v>65</v>
      </c>
      <c r="B39" s="15" t="s">
        <v>32</v>
      </c>
      <c r="C39" s="20">
        <v>9977488</v>
      </c>
      <c r="D39" s="20"/>
      <c r="E39" s="21"/>
      <c r="F39" s="22"/>
      <c r="G39" s="22"/>
      <c r="H39" s="22"/>
      <c r="I39" s="22">
        <v>2505138</v>
      </c>
      <c r="J39" s="22">
        <v>2505138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2505138</v>
      </c>
      <c r="X39" s="22"/>
      <c r="Y39" s="22">
        <v>2505138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7128187</v>
      </c>
      <c r="D41" s="20"/>
      <c r="E41" s="21">
        <v>6055401</v>
      </c>
      <c r="F41" s="22">
        <v>6055401</v>
      </c>
      <c r="G41" s="22"/>
      <c r="H41" s="22">
        <v>25035</v>
      </c>
      <c r="I41" s="22">
        <v>950372</v>
      </c>
      <c r="J41" s="22">
        <v>975407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975407</v>
      </c>
      <c r="X41" s="22">
        <v>1513848</v>
      </c>
      <c r="Y41" s="22">
        <v>-538441</v>
      </c>
      <c r="Z41" s="23">
        <v>-35.567705608489099</v>
      </c>
      <c r="AA41" s="20">
        <v>6055401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5393993</v>
      </c>
      <c r="D44" s="20"/>
      <c r="E44" s="21">
        <v>3811771</v>
      </c>
      <c r="F44" s="22">
        <v>3811771</v>
      </c>
      <c r="G44" s="22"/>
      <c r="H44" s="22">
        <v>166461</v>
      </c>
      <c r="I44" s="22">
        <v>433683</v>
      </c>
      <c r="J44" s="22">
        <v>600144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600144</v>
      </c>
      <c r="X44" s="22">
        <v>952944</v>
      </c>
      <c r="Y44" s="22">
        <v>-352800</v>
      </c>
      <c r="Z44" s="23">
        <v>-37.022112527073993</v>
      </c>
      <c r="AA44" s="20">
        <v>3811771</v>
      </c>
    </row>
    <row r="45" spans="1:27" x14ac:dyDescent="0.25">
      <c r="A45" s="19" t="s">
        <v>70</v>
      </c>
      <c r="B45" s="15" t="s">
        <v>32</v>
      </c>
      <c r="C45" s="20">
        <v>1272736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232099366</v>
      </c>
      <c r="D47" s="29">
        <f t="shared" ref="D47:Y47" si="1">SUM(D34:D46)</f>
        <v>0</v>
      </c>
      <c r="E47" s="30">
        <f t="shared" si="1"/>
        <v>274779779</v>
      </c>
      <c r="F47" s="31">
        <f t="shared" si="1"/>
        <v>274779779</v>
      </c>
      <c r="G47" s="31">
        <f t="shared" si="1"/>
        <v>0</v>
      </c>
      <c r="H47" s="31">
        <f t="shared" si="1"/>
        <v>191496</v>
      </c>
      <c r="I47" s="31">
        <f t="shared" si="1"/>
        <v>57163236</v>
      </c>
      <c r="J47" s="31">
        <f t="shared" si="1"/>
        <v>57354732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57354732</v>
      </c>
      <c r="X47" s="31">
        <f t="shared" si="1"/>
        <v>68694954</v>
      </c>
      <c r="Y47" s="31">
        <f t="shared" si="1"/>
        <v>-11340222</v>
      </c>
      <c r="Z47" s="32">
        <f>+IF(X47&lt;&gt;0,+(Y47/X47)*100,0)</f>
        <v>-16.508085877748748</v>
      </c>
      <c r="AA47" s="29">
        <f>SUM(AA34:AA46)</f>
        <v>274779779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-62909433</v>
      </c>
      <c r="D48" s="39">
        <f t="shared" si="2"/>
        <v>0</v>
      </c>
      <c r="E48" s="40">
        <f t="shared" si="2"/>
        <v>-47456049</v>
      </c>
      <c r="F48" s="41">
        <f t="shared" si="2"/>
        <v>-47456049</v>
      </c>
      <c r="G48" s="41">
        <f t="shared" si="2"/>
        <v>0</v>
      </c>
      <c r="H48" s="41">
        <f t="shared" si="2"/>
        <v>15812431</v>
      </c>
      <c r="I48" s="41">
        <f t="shared" si="2"/>
        <v>-42573325</v>
      </c>
      <c r="J48" s="41">
        <f t="shared" si="2"/>
        <v>-26760894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-26760894</v>
      </c>
      <c r="X48" s="41">
        <f t="shared" si="2"/>
        <v>-11864022</v>
      </c>
      <c r="Y48" s="41">
        <f t="shared" si="2"/>
        <v>-14896872</v>
      </c>
      <c r="Z48" s="42">
        <f>+IF(X48&lt;&gt;0,+(Y48/X48)*100,0)</f>
        <v>125.56342191543474</v>
      </c>
      <c r="AA48" s="39">
        <f>+AA32-AA47</f>
        <v>-47456049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4799000</v>
      </c>
      <c r="F49" s="22">
        <v>4799000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1199751</v>
      </c>
      <c r="Y49" s="22">
        <v>-1199751</v>
      </c>
      <c r="Z49" s="23">
        <v>-100</v>
      </c>
      <c r="AA49" s="20">
        <v>4799000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-62909433</v>
      </c>
      <c r="D51" s="48">
        <f t="shared" si="3"/>
        <v>0</v>
      </c>
      <c r="E51" s="49">
        <f t="shared" si="3"/>
        <v>-42657049</v>
      </c>
      <c r="F51" s="50">
        <f t="shared" si="3"/>
        <v>-42657049</v>
      </c>
      <c r="G51" s="50">
        <f t="shared" si="3"/>
        <v>0</v>
      </c>
      <c r="H51" s="50">
        <f t="shared" si="3"/>
        <v>15812431</v>
      </c>
      <c r="I51" s="50">
        <f t="shared" si="3"/>
        <v>-42573325</v>
      </c>
      <c r="J51" s="50">
        <f t="shared" si="3"/>
        <v>-26760894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-26760894</v>
      </c>
      <c r="X51" s="50">
        <f t="shared" si="3"/>
        <v>-10664271</v>
      </c>
      <c r="Y51" s="50">
        <f t="shared" si="3"/>
        <v>-16096623</v>
      </c>
      <c r="Z51" s="51">
        <f>+IF(X51&lt;&gt;0,+(Y51/X51)*100,0)</f>
        <v>150.93974074739847</v>
      </c>
      <c r="AA51" s="48">
        <f>SUM(AA48:AA50)</f>
        <v>-42657049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-62909433</v>
      </c>
      <c r="D53" s="54">
        <f>+D51-D52</f>
        <v>0</v>
      </c>
      <c r="E53" s="55">
        <f t="shared" si="4"/>
        <v>-42657049</v>
      </c>
      <c r="F53" s="56">
        <f t="shared" si="4"/>
        <v>-42657049</v>
      </c>
      <c r="G53" s="56">
        <f t="shared" si="4"/>
        <v>0</v>
      </c>
      <c r="H53" s="56">
        <f t="shared" si="4"/>
        <v>15812431</v>
      </c>
      <c r="I53" s="56">
        <f t="shared" si="4"/>
        <v>-42573325</v>
      </c>
      <c r="J53" s="56">
        <f t="shared" si="4"/>
        <v>-26760894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-26760894</v>
      </c>
      <c r="X53" s="56">
        <f t="shared" si="4"/>
        <v>-10664271</v>
      </c>
      <c r="Y53" s="56">
        <f t="shared" si="4"/>
        <v>-16096623</v>
      </c>
      <c r="Z53" s="57">
        <f>+IF(X53&lt;&gt;0,+(Y53/X53)*100,0)</f>
        <v>150.93974074739847</v>
      </c>
      <c r="AA53" s="54">
        <f>+AA51-AA52</f>
        <v>-42657049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-62909433</v>
      </c>
      <c r="D56" s="48">
        <f>SUM(D53:D55)</f>
        <v>0</v>
      </c>
      <c r="E56" s="49">
        <f t="shared" si="5"/>
        <v>-42657049</v>
      </c>
      <c r="F56" s="50">
        <f t="shared" si="5"/>
        <v>-42657049</v>
      </c>
      <c r="G56" s="50">
        <f t="shared" si="5"/>
        <v>0</v>
      </c>
      <c r="H56" s="50">
        <f t="shared" si="5"/>
        <v>15812431</v>
      </c>
      <c r="I56" s="50">
        <f t="shared" si="5"/>
        <v>-42573325</v>
      </c>
      <c r="J56" s="50">
        <f t="shared" si="5"/>
        <v>-26760894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-26760894</v>
      </c>
      <c r="X56" s="50">
        <f t="shared" si="5"/>
        <v>-10664271</v>
      </c>
      <c r="Y56" s="50">
        <f t="shared" si="5"/>
        <v>-16096623</v>
      </c>
      <c r="Z56" s="51">
        <f>+IF(X56&lt;&gt;0,+(Y56/X56)*100,0)</f>
        <v>150.93974074739847</v>
      </c>
      <c r="AA56" s="48">
        <f>SUM(AA53:AA55)</f>
        <v>-42657049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-62909433</v>
      </c>
      <c r="D59" s="65">
        <f>SUM(D56:D58)</f>
        <v>0</v>
      </c>
      <c r="E59" s="66">
        <f t="shared" si="6"/>
        <v>-42657049</v>
      </c>
      <c r="F59" s="67">
        <f t="shared" si="6"/>
        <v>-42657049</v>
      </c>
      <c r="G59" s="67">
        <f t="shared" si="6"/>
        <v>0</v>
      </c>
      <c r="H59" s="67">
        <f t="shared" si="6"/>
        <v>15812431</v>
      </c>
      <c r="I59" s="67">
        <f t="shared" si="6"/>
        <v>-42573325</v>
      </c>
      <c r="J59" s="67">
        <f t="shared" si="6"/>
        <v>-26760894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-26760894</v>
      </c>
      <c r="X59" s="67">
        <f t="shared" si="6"/>
        <v>-10664271</v>
      </c>
      <c r="Y59" s="67">
        <f t="shared" si="6"/>
        <v>-16096623</v>
      </c>
      <c r="Z59" s="68">
        <f>+IF(X59&lt;&gt;0,+(Y59/X59)*100,0)</f>
        <v>150.93974074739847</v>
      </c>
      <c r="AA59" s="65">
        <f>SUM(AA56:AA58)</f>
        <v>-42657049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57923784</v>
      </c>
      <c r="D6" s="20"/>
      <c r="E6" s="21">
        <v>81358672</v>
      </c>
      <c r="F6" s="22">
        <v>81358672</v>
      </c>
      <c r="G6" s="22">
        <v>3202832</v>
      </c>
      <c r="H6" s="22">
        <v>4305968</v>
      </c>
      <c r="I6" s="22">
        <v>7395205</v>
      </c>
      <c r="J6" s="22">
        <v>14904005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14904005</v>
      </c>
      <c r="X6" s="22">
        <v>20339667</v>
      </c>
      <c r="Y6" s="22">
        <v>-5435662</v>
      </c>
      <c r="Z6" s="23">
        <v>-26.724439490577694</v>
      </c>
      <c r="AA6" s="20">
        <v>81358672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67266</v>
      </c>
      <c r="D10" s="20"/>
      <c r="E10" s="21">
        <v>105300</v>
      </c>
      <c r="F10" s="22">
        <v>105300</v>
      </c>
      <c r="G10" s="22">
        <v>9906</v>
      </c>
      <c r="H10" s="22">
        <v>9906</v>
      </c>
      <c r="I10" s="22">
        <v>1651</v>
      </c>
      <c r="J10" s="22">
        <v>21463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21463</v>
      </c>
      <c r="X10" s="22">
        <v>26325</v>
      </c>
      <c r="Y10" s="22">
        <v>-4862</v>
      </c>
      <c r="Z10" s="23">
        <v>-18.469135802469136</v>
      </c>
      <c r="AA10" s="20">
        <v>105300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65364612</v>
      </c>
      <c r="F13" s="22">
        <v>65364612</v>
      </c>
      <c r="G13" s="22"/>
      <c r="H13" s="22">
        <v>4959950</v>
      </c>
      <c r="I13" s="22">
        <v>4992369</v>
      </c>
      <c r="J13" s="22">
        <v>9952319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9952319</v>
      </c>
      <c r="X13" s="22">
        <v>16341153</v>
      </c>
      <c r="Y13" s="22">
        <v>-6388834</v>
      </c>
      <c r="Z13" s="23">
        <v>-39.096592510944603</v>
      </c>
      <c r="AA13" s="20">
        <v>65364612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434695</v>
      </c>
      <c r="D23" s="20"/>
      <c r="E23" s="21">
        <v>381348</v>
      </c>
      <c r="F23" s="22">
        <v>381348</v>
      </c>
      <c r="G23" s="22">
        <v>17373</v>
      </c>
      <c r="H23" s="22">
        <v>69328</v>
      </c>
      <c r="I23" s="22">
        <v>26733</v>
      </c>
      <c r="J23" s="22">
        <v>113434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113434</v>
      </c>
      <c r="X23" s="22">
        <v>95337</v>
      </c>
      <c r="Y23" s="22">
        <v>18097</v>
      </c>
      <c r="Z23" s="23">
        <v>18.982137050672875</v>
      </c>
      <c r="AA23" s="20">
        <v>381348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1097071</v>
      </c>
      <c r="D25" s="20"/>
      <c r="E25" s="21">
        <v>5086968</v>
      </c>
      <c r="F25" s="22">
        <v>5086968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1271742</v>
      </c>
      <c r="Y25" s="22">
        <v>-1271742</v>
      </c>
      <c r="Z25" s="23">
        <v>-100</v>
      </c>
      <c r="AA25" s="20">
        <v>5086968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59522816</v>
      </c>
      <c r="D32" s="29">
        <f t="shared" ref="D32:Y32" si="0">SUM(D6:D31)</f>
        <v>0</v>
      </c>
      <c r="E32" s="30">
        <f t="shared" si="0"/>
        <v>152296900</v>
      </c>
      <c r="F32" s="31">
        <f t="shared" si="0"/>
        <v>152296900</v>
      </c>
      <c r="G32" s="31">
        <f t="shared" si="0"/>
        <v>3230111</v>
      </c>
      <c r="H32" s="31">
        <f t="shared" si="0"/>
        <v>9345152</v>
      </c>
      <c r="I32" s="31">
        <f t="shared" si="0"/>
        <v>12415958</v>
      </c>
      <c r="J32" s="31">
        <f t="shared" si="0"/>
        <v>24991221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24991221</v>
      </c>
      <c r="X32" s="31">
        <f t="shared" si="0"/>
        <v>38074224</v>
      </c>
      <c r="Y32" s="31">
        <f t="shared" si="0"/>
        <v>-13083003</v>
      </c>
      <c r="Z32" s="32">
        <f>+IF(X32&lt;&gt;0,+(Y32/X32)*100,0)</f>
        <v>-34.361837551830341</v>
      </c>
      <c r="AA32" s="29">
        <f>SUM(AA6:AA31)</f>
        <v>152296900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3752743</v>
      </c>
      <c r="D34" s="20"/>
      <c r="E34" s="21">
        <v>5070670</v>
      </c>
      <c r="F34" s="22">
        <v>5070670</v>
      </c>
      <c r="G34" s="22">
        <v>338970</v>
      </c>
      <c r="H34" s="22">
        <v>349669</v>
      </c>
      <c r="I34" s="22">
        <v>361391</v>
      </c>
      <c r="J34" s="22">
        <v>1050030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1050030</v>
      </c>
      <c r="X34" s="22">
        <v>1267668</v>
      </c>
      <c r="Y34" s="22">
        <v>-217638</v>
      </c>
      <c r="Z34" s="23">
        <v>-17.168375315934455</v>
      </c>
      <c r="AA34" s="20">
        <v>5070670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76207318</v>
      </c>
      <c r="D36" s="20"/>
      <c r="E36" s="21">
        <v>136239084</v>
      </c>
      <c r="F36" s="22">
        <v>136239084</v>
      </c>
      <c r="G36" s="22">
        <v>500083</v>
      </c>
      <c r="H36" s="22">
        <v>13098997</v>
      </c>
      <c r="I36" s="22">
        <v>13173917</v>
      </c>
      <c r="J36" s="22">
        <v>26772997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26772997</v>
      </c>
      <c r="X36" s="22">
        <v>34059771</v>
      </c>
      <c r="Y36" s="22">
        <v>-7286774</v>
      </c>
      <c r="Z36" s="23">
        <v>-21.394078075275374</v>
      </c>
      <c r="AA36" s="20">
        <v>136239084</v>
      </c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7864826</v>
      </c>
      <c r="D38" s="20"/>
      <c r="E38" s="21">
        <v>7398085</v>
      </c>
      <c r="F38" s="22">
        <v>7398085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1849521</v>
      </c>
      <c r="Y38" s="22">
        <v>-1849521</v>
      </c>
      <c r="Z38" s="23">
        <v>-100</v>
      </c>
      <c r="AA38" s="20">
        <v>7398085</v>
      </c>
    </row>
    <row r="39" spans="1:27" x14ac:dyDescent="0.25">
      <c r="A39" s="19" t="s">
        <v>65</v>
      </c>
      <c r="B39" s="15" t="s">
        <v>32</v>
      </c>
      <c r="C39" s="20">
        <v>7301296</v>
      </c>
      <c r="D39" s="20"/>
      <c r="E39" s="21">
        <v>14001108</v>
      </c>
      <c r="F39" s="22">
        <v>14001108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3500277</v>
      </c>
      <c r="Y39" s="22">
        <v>-3500277</v>
      </c>
      <c r="Z39" s="23">
        <v>-100</v>
      </c>
      <c r="AA39" s="20">
        <v>14001108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3446467</v>
      </c>
      <c r="D41" s="20"/>
      <c r="E41" s="21">
        <v>3999996</v>
      </c>
      <c r="F41" s="22">
        <v>3999996</v>
      </c>
      <c r="G41" s="22"/>
      <c r="H41" s="22">
        <v>209914</v>
      </c>
      <c r="I41" s="22">
        <v>208000</v>
      </c>
      <c r="J41" s="22">
        <v>417914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417914</v>
      </c>
      <c r="X41" s="22">
        <v>999999</v>
      </c>
      <c r="Y41" s="22">
        <v>-582085</v>
      </c>
      <c r="Z41" s="23">
        <v>-58.208558208558202</v>
      </c>
      <c r="AA41" s="20">
        <v>3999996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13845319</v>
      </c>
      <c r="D43" s="20"/>
      <c r="E43" s="21"/>
      <c r="F43" s="22"/>
      <c r="G43" s="22">
        <v>162</v>
      </c>
      <c r="H43" s="22">
        <v>13942</v>
      </c>
      <c r="I43" s="22">
        <v>106670</v>
      </c>
      <c r="J43" s="22">
        <v>120774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120774</v>
      </c>
      <c r="X43" s="22"/>
      <c r="Y43" s="22">
        <v>120774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14413473</v>
      </c>
      <c r="D44" s="20"/>
      <c r="E44" s="21">
        <v>75520</v>
      </c>
      <c r="F44" s="22">
        <v>75520</v>
      </c>
      <c r="G44" s="22">
        <v>2679</v>
      </c>
      <c r="H44" s="22">
        <v>2786</v>
      </c>
      <c r="I44" s="22">
        <v>2984</v>
      </c>
      <c r="J44" s="22">
        <v>8449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8449</v>
      </c>
      <c r="X44" s="22">
        <v>18879</v>
      </c>
      <c r="Y44" s="22">
        <v>-10430</v>
      </c>
      <c r="Z44" s="23">
        <v>-55.246570263255471</v>
      </c>
      <c r="AA44" s="20">
        <v>75520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126831442</v>
      </c>
      <c r="D47" s="29">
        <f t="shared" ref="D47:Y47" si="1">SUM(D34:D46)</f>
        <v>0</v>
      </c>
      <c r="E47" s="30">
        <f t="shared" si="1"/>
        <v>166784463</v>
      </c>
      <c r="F47" s="31">
        <f t="shared" si="1"/>
        <v>166784463</v>
      </c>
      <c r="G47" s="31">
        <f t="shared" si="1"/>
        <v>841894</v>
      </c>
      <c r="H47" s="31">
        <f t="shared" si="1"/>
        <v>13675308</v>
      </c>
      <c r="I47" s="31">
        <f t="shared" si="1"/>
        <v>13852962</v>
      </c>
      <c r="J47" s="31">
        <f t="shared" si="1"/>
        <v>28370164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28370164</v>
      </c>
      <c r="X47" s="31">
        <f t="shared" si="1"/>
        <v>41696115</v>
      </c>
      <c r="Y47" s="31">
        <f t="shared" si="1"/>
        <v>-13325951</v>
      </c>
      <c r="Z47" s="32">
        <f>+IF(X47&lt;&gt;0,+(Y47/X47)*100,0)</f>
        <v>-31.959694566268343</v>
      </c>
      <c r="AA47" s="29">
        <f>SUM(AA34:AA46)</f>
        <v>166784463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-67308626</v>
      </c>
      <c r="D48" s="39">
        <f t="shared" si="2"/>
        <v>0</v>
      </c>
      <c r="E48" s="40">
        <f t="shared" si="2"/>
        <v>-14487563</v>
      </c>
      <c r="F48" s="41">
        <f t="shared" si="2"/>
        <v>-14487563</v>
      </c>
      <c r="G48" s="41">
        <f t="shared" si="2"/>
        <v>2388217</v>
      </c>
      <c r="H48" s="41">
        <f t="shared" si="2"/>
        <v>-4330156</v>
      </c>
      <c r="I48" s="41">
        <f t="shared" si="2"/>
        <v>-1437004</v>
      </c>
      <c r="J48" s="41">
        <f t="shared" si="2"/>
        <v>-3378943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-3378943</v>
      </c>
      <c r="X48" s="41">
        <f t="shared" si="2"/>
        <v>-3621891</v>
      </c>
      <c r="Y48" s="41">
        <f t="shared" si="2"/>
        <v>242948</v>
      </c>
      <c r="Z48" s="42">
        <f>+IF(X48&lt;&gt;0,+(Y48/X48)*100,0)</f>
        <v>-6.7077667439467401</v>
      </c>
      <c r="AA48" s="39">
        <f>+AA32-AA47</f>
        <v>-14487563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-67308626</v>
      </c>
      <c r="D51" s="48">
        <f t="shared" si="3"/>
        <v>0</v>
      </c>
      <c r="E51" s="49">
        <f t="shared" si="3"/>
        <v>-14487563</v>
      </c>
      <c r="F51" s="50">
        <f t="shared" si="3"/>
        <v>-14487563</v>
      </c>
      <c r="G51" s="50">
        <f t="shared" si="3"/>
        <v>2388217</v>
      </c>
      <c r="H51" s="50">
        <f t="shared" si="3"/>
        <v>-4330156</v>
      </c>
      <c r="I51" s="50">
        <f t="shared" si="3"/>
        <v>-1437004</v>
      </c>
      <c r="J51" s="50">
        <f t="shared" si="3"/>
        <v>-3378943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-3378943</v>
      </c>
      <c r="X51" s="50">
        <f t="shared" si="3"/>
        <v>-3621891</v>
      </c>
      <c r="Y51" s="50">
        <f t="shared" si="3"/>
        <v>242948</v>
      </c>
      <c r="Z51" s="51">
        <f>+IF(X51&lt;&gt;0,+(Y51/X51)*100,0)</f>
        <v>-6.7077667439467401</v>
      </c>
      <c r="AA51" s="48">
        <f>SUM(AA48:AA50)</f>
        <v>-14487563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-67308626</v>
      </c>
      <c r="D53" s="54">
        <f>+D51-D52</f>
        <v>0</v>
      </c>
      <c r="E53" s="55">
        <f t="shared" si="4"/>
        <v>-14487563</v>
      </c>
      <c r="F53" s="56">
        <f t="shared" si="4"/>
        <v>-14487563</v>
      </c>
      <c r="G53" s="56">
        <f t="shared" si="4"/>
        <v>2388217</v>
      </c>
      <c r="H53" s="56">
        <f t="shared" si="4"/>
        <v>-4330156</v>
      </c>
      <c r="I53" s="56">
        <f t="shared" si="4"/>
        <v>-1437004</v>
      </c>
      <c r="J53" s="56">
        <f t="shared" si="4"/>
        <v>-3378943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-3378943</v>
      </c>
      <c r="X53" s="56">
        <f t="shared" si="4"/>
        <v>-3621891</v>
      </c>
      <c r="Y53" s="56">
        <f t="shared" si="4"/>
        <v>242948</v>
      </c>
      <c r="Z53" s="57">
        <f>+IF(X53&lt;&gt;0,+(Y53/X53)*100,0)</f>
        <v>-6.7077667439467401</v>
      </c>
      <c r="AA53" s="54">
        <f>+AA51-AA52</f>
        <v>-14487563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-67308626</v>
      </c>
      <c r="D56" s="48">
        <f>SUM(D53:D55)</f>
        <v>0</v>
      </c>
      <c r="E56" s="49">
        <f t="shared" si="5"/>
        <v>-14487563</v>
      </c>
      <c r="F56" s="50">
        <f t="shared" si="5"/>
        <v>-14487563</v>
      </c>
      <c r="G56" s="50">
        <f t="shared" si="5"/>
        <v>2388217</v>
      </c>
      <c r="H56" s="50">
        <f t="shared" si="5"/>
        <v>-4330156</v>
      </c>
      <c r="I56" s="50">
        <f t="shared" si="5"/>
        <v>-1437004</v>
      </c>
      <c r="J56" s="50">
        <f t="shared" si="5"/>
        <v>-3378943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-3378943</v>
      </c>
      <c r="X56" s="50">
        <f t="shared" si="5"/>
        <v>-3621891</v>
      </c>
      <c r="Y56" s="50">
        <f t="shared" si="5"/>
        <v>242948</v>
      </c>
      <c r="Z56" s="51">
        <f>+IF(X56&lt;&gt;0,+(Y56/X56)*100,0)</f>
        <v>-6.7077667439467401</v>
      </c>
      <c r="AA56" s="48">
        <f>SUM(AA53:AA55)</f>
        <v>-14487563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-67308626</v>
      </c>
      <c r="D59" s="65">
        <f>SUM(D56:D58)</f>
        <v>0</v>
      </c>
      <c r="E59" s="66">
        <f t="shared" si="6"/>
        <v>-14487563</v>
      </c>
      <c r="F59" s="67">
        <f t="shared" si="6"/>
        <v>-14487563</v>
      </c>
      <c r="G59" s="67">
        <f t="shared" si="6"/>
        <v>2388217</v>
      </c>
      <c r="H59" s="67">
        <f t="shared" si="6"/>
        <v>-4330156</v>
      </c>
      <c r="I59" s="67">
        <f t="shared" si="6"/>
        <v>-1437004</v>
      </c>
      <c r="J59" s="67">
        <f t="shared" si="6"/>
        <v>-3378943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-3378943</v>
      </c>
      <c r="X59" s="67">
        <f t="shared" si="6"/>
        <v>-3621891</v>
      </c>
      <c r="Y59" s="67">
        <f t="shared" si="6"/>
        <v>242948</v>
      </c>
      <c r="Z59" s="68">
        <f>+IF(X59&lt;&gt;0,+(Y59/X59)*100,0)</f>
        <v>-6.7077667439467401</v>
      </c>
      <c r="AA59" s="65">
        <f>SUM(AA56:AA58)</f>
        <v>-14487563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355784603</v>
      </c>
      <c r="D6" s="20"/>
      <c r="E6" s="21">
        <v>467837484</v>
      </c>
      <c r="F6" s="22">
        <v>467837484</v>
      </c>
      <c r="G6" s="22">
        <v>56564599</v>
      </c>
      <c r="H6" s="22">
        <v>15856714</v>
      </c>
      <c r="I6" s="22">
        <v>46165954</v>
      </c>
      <c r="J6" s="22">
        <v>118587267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118587267</v>
      </c>
      <c r="X6" s="22">
        <v>116959371</v>
      </c>
      <c r="Y6" s="22">
        <v>1627896</v>
      </c>
      <c r="Z6" s="23">
        <v>1.3918474305064448</v>
      </c>
      <c r="AA6" s="20">
        <v>467837484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20235360</v>
      </c>
      <c r="F13" s="22">
        <v>20235360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5058840</v>
      </c>
      <c r="Y13" s="22">
        <v>-5058840</v>
      </c>
      <c r="Z13" s="23">
        <v>-100</v>
      </c>
      <c r="AA13" s="20">
        <v>20235360</v>
      </c>
    </row>
    <row r="14" spans="1:27" x14ac:dyDescent="0.25">
      <c r="A14" s="19" t="s">
        <v>42</v>
      </c>
      <c r="B14" s="15" t="s">
        <v>32</v>
      </c>
      <c r="C14" s="20">
        <v>1353602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224225</v>
      </c>
      <c r="D23" s="20"/>
      <c r="E23" s="21">
        <v>1050000</v>
      </c>
      <c r="F23" s="22">
        <v>1050000</v>
      </c>
      <c r="G23" s="22">
        <v>35401</v>
      </c>
      <c r="H23" s="22">
        <v>1000</v>
      </c>
      <c r="I23" s="22">
        <v>3000</v>
      </c>
      <c r="J23" s="22">
        <v>39401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39401</v>
      </c>
      <c r="X23" s="22">
        <v>262500</v>
      </c>
      <c r="Y23" s="22">
        <v>-223099</v>
      </c>
      <c r="Z23" s="23">
        <v>-84.990095238095236</v>
      </c>
      <c r="AA23" s="20">
        <v>1050000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357362430</v>
      </c>
      <c r="D32" s="29">
        <f t="shared" ref="D32:Y32" si="0">SUM(D6:D31)</f>
        <v>0</v>
      </c>
      <c r="E32" s="30">
        <f t="shared" si="0"/>
        <v>489122844</v>
      </c>
      <c r="F32" s="31">
        <f t="shared" si="0"/>
        <v>489122844</v>
      </c>
      <c r="G32" s="31">
        <f t="shared" si="0"/>
        <v>56600000</v>
      </c>
      <c r="H32" s="31">
        <f t="shared" si="0"/>
        <v>15857714</v>
      </c>
      <c r="I32" s="31">
        <f t="shared" si="0"/>
        <v>46168954</v>
      </c>
      <c r="J32" s="31">
        <f t="shared" si="0"/>
        <v>118626668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118626668</v>
      </c>
      <c r="X32" s="31">
        <f t="shared" si="0"/>
        <v>122280711</v>
      </c>
      <c r="Y32" s="31">
        <f t="shared" si="0"/>
        <v>-3654043</v>
      </c>
      <c r="Z32" s="32">
        <f>+IF(X32&lt;&gt;0,+(Y32/X32)*100,0)</f>
        <v>-2.9882415387656684</v>
      </c>
      <c r="AA32" s="29">
        <f>SUM(AA6:AA31)</f>
        <v>489122844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20897258</v>
      </c>
      <c r="D34" s="20"/>
      <c r="E34" s="21">
        <v>17789088</v>
      </c>
      <c r="F34" s="22">
        <v>17789088</v>
      </c>
      <c r="G34" s="22">
        <v>757441</v>
      </c>
      <c r="H34" s="22">
        <v>3107280</v>
      </c>
      <c r="I34" s="22">
        <v>2730381</v>
      </c>
      <c r="J34" s="22">
        <v>6595102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6595102</v>
      </c>
      <c r="X34" s="22">
        <v>4447272</v>
      </c>
      <c r="Y34" s="22">
        <v>2147830</v>
      </c>
      <c r="Z34" s="23">
        <v>48.295449435069408</v>
      </c>
      <c r="AA34" s="20">
        <v>17789088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421367560</v>
      </c>
      <c r="D36" s="20"/>
      <c r="E36" s="21">
        <v>531558818</v>
      </c>
      <c r="F36" s="22">
        <v>531558818</v>
      </c>
      <c r="G36" s="22">
        <v>63398575</v>
      </c>
      <c r="H36" s="22">
        <v>70902207</v>
      </c>
      <c r="I36" s="22">
        <v>61899916</v>
      </c>
      <c r="J36" s="22">
        <v>196200698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196200698</v>
      </c>
      <c r="X36" s="22">
        <v>132889704</v>
      </c>
      <c r="Y36" s="22">
        <v>63310994</v>
      </c>
      <c r="Z36" s="23">
        <v>47.641760117096801</v>
      </c>
      <c r="AA36" s="20">
        <v>531558818</v>
      </c>
    </row>
    <row r="37" spans="1:27" x14ac:dyDescent="0.25">
      <c r="A37" s="19" t="s">
        <v>63</v>
      </c>
      <c r="B37" s="15" t="s">
        <v>32</v>
      </c>
      <c r="C37" s="20">
        <v>26377</v>
      </c>
      <c r="D37" s="20"/>
      <c r="E37" s="21">
        <v>100000</v>
      </c>
      <c r="F37" s="22">
        <v>100000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24999</v>
      </c>
      <c r="Y37" s="22">
        <v>-24999</v>
      </c>
      <c r="Z37" s="23">
        <v>-100</v>
      </c>
      <c r="AA37" s="20">
        <v>100000</v>
      </c>
    </row>
    <row r="38" spans="1:27" x14ac:dyDescent="0.25">
      <c r="A38" s="19" t="s">
        <v>64</v>
      </c>
      <c r="B38" s="15" t="s">
        <v>32</v>
      </c>
      <c r="C38" s="20">
        <v>53829557</v>
      </c>
      <c r="D38" s="20"/>
      <c r="E38" s="21">
        <v>18231100</v>
      </c>
      <c r="F38" s="22">
        <v>18231100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4557774</v>
      </c>
      <c r="Y38" s="22">
        <v>-4557774</v>
      </c>
      <c r="Z38" s="23">
        <v>-100</v>
      </c>
      <c r="AA38" s="20">
        <v>18231100</v>
      </c>
    </row>
    <row r="39" spans="1:27" x14ac:dyDescent="0.25">
      <c r="A39" s="19" t="s">
        <v>65</v>
      </c>
      <c r="B39" s="15" t="s">
        <v>32</v>
      </c>
      <c r="C39" s="20">
        <v>10750042</v>
      </c>
      <c r="D39" s="20"/>
      <c r="E39" s="21">
        <v>9350990</v>
      </c>
      <c r="F39" s="22">
        <v>9350990</v>
      </c>
      <c r="G39" s="22">
        <v>945600</v>
      </c>
      <c r="H39" s="22">
        <v>945600</v>
      </c>
      <c r="I39" s="22"/>
      <c r="J39" s="22">
        <v>1891200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1891200</v>
      </c>
      <c r="X39" s="22">
        <v>2337747</v>
      </c>
      <c r="Y39" s="22">
        <v>-446547</v>
      </c>
      <c r="Z39" s="23">
        <v>-19.101596537178743</v>
      </c>
      <c r="AA39" s="20">
        <v>9350990</v>
      </c>
    </row>
    <row r="40" spans="1:27" x14ac:dyDescent="0.25">
      <c r="A40" s="19" t="s">
        <v>40</v>
      </c>
      <c r="B40" s="15" t="s">
        <v>32</v>
      </c>
      <c r="C40" s="20">
        <v>110702656</v>
      </c>
      <c r="D40" s="20"/>
      <c r="E40" s="21">
        <v>69156000</v>
      </c>
      <c r="F40" s="22">
        <v>69156000</v>
      </c>
      <c r="G40" s="22">
        <v>12396518</v>
      </c>
      <c r="H40" s="22">
        <v>12759235</v>
      </c>
      <c r="I40" s="22">
        <v>12788928</v>
      </c>
      <c r="J40" s="22">
        <v>37944681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37944681</v>
      </c>
      <c r="X40" s="22">
        <v>17289000</v>
      </c>
      <c r="Y40" s="22">
        <v>20655681</v>
      </c>
      <c r="Z40" s="23">
        <v>119.47296546937358</v>
      </c>
      <c r="AA40" s="20">
        <v>69156000</v>
      </c>
    </row>
    <row r="41" spans="1:27" x14ac:dyDescent="0.25">
      <c r="A41" s="19" t="s">
        <v>66</v>
      </c>
      <c r="B41" s="15" t="s">
        <v>32</v>
      </c>
      <c r="C41" s="20">
        <v>25670086</v>
      </c>
      <c r="D41" s="20"/>
      <c r="E41" s="21">
        <v>35676500</v>
      </c>
      <c r="F41" s="22">
        <v>35676500</v>
      </c>
      <c r="G41" s="22">
        <v>2243254</v>
      </c>
      <c r="H41" s="22">
        <v>2791195</v>
      </c>
      <c r="I41" s="22">
        <v>335940</v>
      </c>
      <c r="J41" s="22">
        <v>5370389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5370389</v>
      </c>
      <c r="X41" s="22">
        <v>8919126</v>
      </c>
      <c r="Y41" s="22">
        <v>-3548737</v>
      </c>
      <c r="Z41" s="23">
        <v>-39.787945590184506</v>
      </c>
      <c r="AA41" s="20">
        <v>35676500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7251643</v>
      </c>
      <c r="D44" s="20"/>
      <c r="E44" s="21">
        <v>6060057</v>
      </c>
      <c r="F44" s="22">
        <v>6060057</v>
      </c>
      <c r="G44" s="22">
        <v>8452</v>
      </c>
      <c r="H44" s="22">
        <v>280880</v>
      </c>
      <c r="I44" s="22">
        <v>3823841</v>
      </c>
      <c r="J44" s="22">
        <v>4113173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4113173</v>
      </c>
      <c r="X44" s="22">
        <v>1515015</v>
      </c>
      <c r="Y44" s="22">
        <v>2598158</v>
      </c>
      <c r="Z44" s="23">
        <v>171.49387959855181</v>
      </c>
      <c r="AA44" s="20">
        <v>6060057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650495179</v>
      </c>
      <c r="D47" s="29">
        <f t="shared" ref="D47:Y47" si="1">SUM(D34:D46)</f>
        <v>0</v>
      </c>
      <c r="E47" s="30">
        <f t="shared" si="1"/>
        <v>687922553</v>
      </c>
      <c r="F47" s="31">
        <f t="shared" si="1"/>
        <v>687922553</v>
      </c>
      <c r="G47" s="31">
        <f t="shared" si="1"/>
        <v>79749840</v>
      </c>
      <c r="H47" s="31">
        <f t="shared" si="1"/>
        <v>90786397</v>
      </c>
      <c r="I47" s="31">
        <f t="shared" si="1"/>
        <v>81579006</v>
      </c>
      <c r="J47" s="31">
        <f t="shared" si="1"/>
        <v>252115243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252115243</v>
      </c>
      <c r="X47" s="31">
        <f t="shared" si="1"/>
        <v>171980637</v>
      </c>
      <c r="Y47" s="31">
        <f t="shared" si="1"/>
        <v>80134606</v>
      </c>
      <c r="Z47" s="32">
        <f>+IF(X47&lt;&gt;0,+(Y47/X47)*100,0)</f>
        <v>46.595132683454359</v>
      </c>
      <c r="AA47" s="29">
        <f>SUM(AA34:AA46)</f>
        <v>687922553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-293132749</v>
      </c>
      <c r="D48" s="39">
        <f t="shared" si="2"/>
        <v>0</v>
      </c>
      <c r="E48" s="40">
        <f t="shared" si="2"/>
        <v>-198799709</v>
      </c>
      <c r="F48" s="41">
        <f t="shared" si="2"/>
        <v>-198799709</v>
      </c>
      <c r="G48" s="41">
        <f t="shared" si="2"/>
        <v>-23149840</v>
      </c>
      <c r="H48" s="41">
        <f t="shared" si="2"/>
        <v>-74928683</v>
      </c>
      <c r="I48" s="41">
        <f t="shared" si="2"/>
        <v>-35410052</v>
      </c>
      <c r="J48" s="41">
        <f t="shared" si="2"/>
        <v>-133488575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-133488575</v>
      </c>
      <c r="X48" s="41">
        <f t="shared" si="2"/>
        <v>-49699926</v>
      </c>
      <c r="Y48" s="41">
        <f t="shared" si="2"/>
        <v>-83788649</v>
      </c>
      <c r="Z48" s="42">
        <f>+IF(X48&lt;&gt;0,+(Y48/X48)*100,0)</f>
        <v>168.58908200386455</v>
      </c>
      <c r="AA48" s="39">
        <f>+AA32-AA47</f>
        <v>-198799709</v>
      </c>
    </row>
    <row r="49" spans="1:27" x14ac:dyDescent="0.25">
      <c r="A49" s="43" t="s">
        <v>74</v>
      </c>
      <c r="B49" s="15" t="s">
        <v>32</v>
      </c>
      <c r="C49" s="20">
        <v>3000000</v>
      </c>
      <c r="D49" s="20"/>
      <c r="E49" s="21">
        <v>8500000</v>
      </c>
      <c r="F49" s="22">
        <v>8500000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2124999</v>
      </c>
      <c r="Y49" s="22">
        <v>-2124999</v>
      </c>
      <c r="Z49" s="23">
        <v>-100</v>
      </c>
      <c r="AA49" s="20">
        <v>8500000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-290132749</v>
      </c>
      <c r="D51" s="48">
        <f t="shared" si="3"/>
        <v>0</v>
      </c>
      <c r="E51" s="49">
        <f t="shared" si="3"/>
        <v>-190299709</v>
      </c>
      <c r="F51" s="50">
        <f t="shared" si="3"/>
        <v>-190299709</v>
      </c>
      <c r="G51" s="50">
        <f t="shared" si="3"/>
        <v>-23149840</v>
      </c>
      <c r="H51" s="50">
        <f t="shared" si="3"/>
        <v>-74928683</v>
      </c>
      <c r="I51" s="50">
        <f t="shared" si="3"/>
        <v>-35410052</v>
      </c>
      <c r="J51" s="50">
        <f t="shared" si="3"/>
        <v>-133488575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-133488575</v>
      </c>
      <c r="X51" s="50">
        <f t="shared" si="3"/>
        <v>-47574927</v>
      </c>
      <c r="Y51" s="50">
        <f t="shared" si="3"/>
        <v>-85913648</v>
      </c>
      <c r="Z51" s="51">
        <f>+IF(X51&lt;&gt;0,+(Y51/X51)*100,0)</f>
        <v>180.58597966950111</v>
      </c>
      <c r="AA51" s="48">
        <f>SUM(AA48:AA50)</f>
        <v>-190299709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-290132749</v>
      </c>
      <c r="D53" s="54">
        <f>+D51-D52</f>
        <v>0</v>
      </c>
      <c r="E53" s="55">
        <f t="shared" si="4"/>
        <v>-190299709</v>
      </c>
      <c r="F53" s="56">
        <f t="shared" si="4"/>
        <v>-190299709</v>
      </c>
      <c r="G53" s="56">
        <f t="shared" si="4"/>
        <v>-23149840</v>
      </c>
      <c r="H53" s="56">
        <f t="shared" si="4"/>
        <v>-74928683</v>
      </c>
      <c r="I53" s="56">
        <f t="shared" si="4"/>
        <v>-35410052</v>
      </c>
      <c r="J53" s="56">
        <f t="shared" si="4"/>
        <v>-133488575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-133488575</v>
      </c>
      <c r="X53" s="56">
        <f t="shared" si="4"/>
        <v>-47574927</v>
      </c>
      <c r="Y53" s="56">
        <f t="shared" si="4"/>
        <v>-85913648</v>
      </c>
      <c r="Z53" s="57">
        <f>+IF(X53&lt;&gt;0,+(Y53/X53)*100,0)</f>
        <v>180.58597966950111</v>
      </c>
      <c r="AA53" s="54">
        <f>+AA51-AA52</f>
        <v>-190299709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-290132749</v>
      </c>
      <c r="D56" s="48">
        <f>SUM(D53:D55)</f>
        <v>0</v>
      </c>
      <c r="E56" s="49">
        <f t="shared" si="5"/>
        <v>-190299709</v>
      </c>
      <c r="F56" s="50">
        <f t="shared" si="5"/>
        <v>-190299709</v>
      </c>
      <c r="G56" s="50">
        <f t="shared" si="5"/>
        <v>-23149840</v>
      </c>
      <c r="H56" s="50">
        <f t="shared" si="5"/>
        <v>-74928683</v>
      </c>
      <c r="I56" s="50">
        <f t="shared" si="5"/>
        <v>-35410052</v>
      </c>
      <c r="J56" s="50">
        <f t="shared" si="5"/>
        <v>-133488575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-133488575</v>
      </c>
      <c r="X56" s="50">
        <f t="shared" si="5"/>
        <v>-47574927</v>
      </c>
      <c r="Y56" s="50">
        <f t="shared" si="5"/>
        <v>-85913648</v>
      </c>
      <c r="Z56" s="51">
        <f>+IF(X56&lt;&gt;0,+(Y56/X56)*100,0)</f>
        <v>180.58597966950111</v>
      </c>
      <c r="AA56" s="48">
        <f>SUM(AA53:AA55)</f>
        <v>-190299709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-290132749</v>
      </c>
      <c r="D59" s="65">
        <f>SUM(D56:D58)</f>
        <v>0</v>
      </c>
      <c r="E59" s="66">
        <f t="shared" si="6"/>
        <v>-190299709</v>
      </c>
      <c r="F59" s="67">
        <f t="shared" si="6"/>
        <v>-190299709</v>
      </c>
      <c r="G59" s="67">
        <f t="shared" si="6"/>
        <v>-23149840</v>
      </c>
      <c r="H59" s="67">
        <f t="shared" si="6"/>
        <v>-74928683</v>
      </c>
      <c r="I59" s="67">
        <f t="shared" si="6"/>
        <v>-35410052</v>
      </c>
      <c r="J59" s="67">
        <f t="shared" si="6"/>
        <v>-133488575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-133488575</v>
      </c>
      <c r="X59" s="67">
        <f t="shared" si="6"/>
        <v>-47574927</v>
      </c>
      <c r="Y59" s="67">
        <f t="shared" si="6"/>
        <v>-85913648</v>
      </c>
      <c r="Z59" s="68">
        <f>+IF(X59&lt;&gt;0,+(Y59/X59)*100,0)</f>
        <v>180.58597966950111</v>
      </c>
      <c r="AA59" s="65">
        <f>SUM(AA56:AA58)</f>
        <v>-190299709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70831456</v>
      </c>
      <c r="D6" s="20"/>
      <c r="E6" s="21">
        <v>92105714</v>
      </c>
      <c r="F6" s="22">
        <v>92105714</v>
      </c>
      <c r="G6" s="22">
        <v>6574939</v>
      </c>
      <c r="H6" s="22">
        <v>7101027</v>
      </c>
      <c r="I6" s="22">
        <v>6644797</v>
      </c>
      <c r="J6" s="22">
        <v>20320763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20320763</v>
      </c>
      <c r="X6" s="22">
        <v>23026428</v>
      </c>
      <c r="Y6" s="22">
        <v>-2705665</v>
      </c>
      <c r="Z6" s="23">
        <v>-11.750259310736341</v>
      </c>
      <c r="AA6" s="20">
        <v>92105714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38666</v>
      </c>
      <c r="D19" s="20"/>
      <c r="E19" s="21">
        <v>47475</v>
      </c>
      <c r="F19" s="22">
        <v>47475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11868</v>
      </c>
      <c r="Y19" s="22">
        <v>-11868</v>
      </c>
      <c r="Z19" s="23">
        <v>-100</v>
      </c>
      <c r="AA19" s="20">
        <v>47475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4000000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74870122</v>
      </c>
      <c r="D32" s="29">
        <f t="shared" ref="D32:Y32" si="0">SUM(D6:D31)</f>
        <v>0</v>
      </c>
      <c r="E32" s="30">
        <f t="shared" si="0"/>
        <v>92153189</v>
      </c>
      <c r="F32" s="31">
        <f t="shared" si="0"/>
        <v>92153189</v>
      </c>
      <c r="G32" s="31">
        <f t="shared" si="0"/>
        <v>6574939</v>
      </c>
      <c r="H32" s="31">
        <f t="shared" si="0"/>
        <v>7101027</v>
      </c>
      <c r="I32" s="31">
        <f t="shared" si="0"/>
        <v>6644797</v>
      </c>
      <c r="J32" s="31">
        <f t="shared" si="0"/>
        <v>20320763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20320763</v>
      </c>
      <c r="X32" s="31">
        <f t="shared" si="0"/>
        <v>23038296</v>
      </c>
      <c r="Y32" s="31">
        <f t="shared" si="0"/>
        <v>-2717533</v>
      </c>
      <c r="Z32" s="32">
        <f>+IF(X32&lt;&gt;0,+(Y32/X32)*100,0)</f>
        <v>-11.7957204821051</v>
      </c>
      <c r="AA32" s="29">
        <f>SUM(AA6:AA31)</f>
        <v>92153189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4966467</v>
      </c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89235478</v>
      </c>
      <c r="D36" s="20"/>
      <c r="E36" s="21">
        <v>99473000</v>
      </c>
      <c r="F36" s="22">
        <v>99473000</v>
      </c>
      <c r="G36" s="22">
        <v>13719236</v>
      </c>
      <c r="H36" s="22">
        <v>13266608</v>
      </c>
      <c r="I36" s="22">
        <v>8633553</v>
      </c>
      <c r="J36" s="22">
        <v>35619397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35619397</v>
      </c>
      <c r="X36" s="22">
        <v>24868251</v>
      </c>
      <c r="Y36" s="22">
        <v>10751146</v>
      </c>
      <c r="Z36" s="23">
        <v>43.232417108867047</v>
      </c>
      <c r="AA36" s="20">
        <v>99473000</v>
      </c>
    </row>
    <row r="37" spans="1:27" x14ac:dyDescent="0.25">
      <c r="A37" s="19" t="s">
        <v>63</v>
      </c>
      <c r="B37" s="15" t="s">
        <v>32</v>
      </c>
      <c r="C37" s="20">
        <v>13378706</v>
      </c>
      <c r="D37" s="20"/>
      <c r="E37" s="21">
        <v>2815900</v>
      </c>
      <c r="F37" s="22">
        <v>2815900</v>
      </c>
      <c r="G37" s="22">
        <v>186</v>
      </c>
      <c r="H37" s="22">
        <v>1395</v>
      </c>
      <c r="I37" s="22"/>
      <c r="J37" s="22">
        <v>1581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1581</v>
      </c>
      <c r="X37" s="22">
        <v>703974</v>
      </c>
      <c r="Y37" s="22">
        <v>-702393</v>
      </c>
      <c r="Z37" s="23">
        <v>-99.775417842136221</v>
      </c>
      <c r="AA37" s="20">
        <v>2815900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1986131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12902359</v>
      </c>
      <c r="D41" s="20"/>
      <c r="E41" s="21">
        <v>8774130</v>
      </c>
      <c r="F41" s="22">
        <v>8774130</v>
      </c>
      <c r="G41" s="22">
        <v>86814</v>
      </c>
      <c r="H41" s="22"/>
      <c r="I41" s="22">
        <v>168799</v>
      </c>
      <c r="J41" s="22">
        <v>255613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255613</v>
      </c>
      <c r="X41" s="22">
        <v>2193534</v>
      </c>
      <c r="Y41" s="22">
        <v>-1937921</v>
      </c>
      <c r="Z41" s="23">
        <v>-88.346977981649701</v>
      </c>
      <c r="AA41" s="20">
        <v>8774130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171960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122641101</v>
      </c>
      <c r="D47" s="29">
        <f t="shared" ref="D47:Y47" si="1">SUM(D34:D46)</f>
        <v>0</v>
      </c>
      <c r="E47" s="30">
        <f t="shared" si="1"/>
        <v>111063030</v>
      </c>
      <c r="F47" s="31">
        <f t="shared" si="1"/>
        <v>111063030</v>
      </c>
      <c r="G47" s="31">
        <f t="shared" si="1"/>
        <v>13806236</v>
      </c>
      <c r="H47" s="31">
        <f t="shared" si="1"/>
        <v>13268003</v>
      </c>
      <c r="I47" s="31">
        <f t="shared" si="1"/>
        <v>8802352</v>
      </c>
      <c r="J47" s="31">
        <f t="shared" si="1"/>
        <v>35876591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35876591</v>
      </c>
      <c r="X47" s="31">
        <f t="shared" si="1"/>
        <v>27765759</v>
      </c>
      <c r="Y47" s="31">
        <f t="shared" si="1"/>
        <v>8110832</v>
      </c>
      <c r="Z47" s="32">
        <f>+IF(X47&lt;&gt;0,+(Y47/X47)*100,0)</f>
        <v>29.21163437311402</v>
      </c>
      <c r="AA47" s="29">
        <f>SUM(AA34:AA46)</f>
        <v>111063030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-47770979</v>
      </c>
      <c r="D48" s="39">
        <f t="shared" si="2"/>
        <v>0</v>
      </c>
      <c r="E48" s="40">
        <f t="shared" si="2"/>
        <v>-18909841</v>
      </c>
      <c r="F48" s="41">
        <f t="shared" si="2"/>
        <v>-18909841</v>
      </c>
      <c r="G48" s="41">
        <f t="shared" si="2"/>
        <v>-7231297</v>
      </c>
      <c r="H48" s="41">
        <f t="shared" si="2"/>
        <v>-6166976</v>
      </c>
      <c r="I48" s="41">
        <f t="shared" si="2"/>
        <v>-2157555</v>
      </c>
      <c r="J48" s="41">
        <f t="shared" si="2"/>
        <v>-15555828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-15555828</v>
      </c>
      <c r="X48" s="41">
        <f t="shared" si="2"/>
        <v>-4727463</v>
      </c>
      <c r="Y48" s="41">
        <f t="shared" si="2"/>
        <v>-10828365</v>
      </c>
      <c r="Z48" s="42">
        <f>+IF(X48&lt;&gt;0,+(Y48/X48)*100,0)</f>
        <v>229.05234795068728</v>
      </c>
      <c r="AA48" s="39">
        <f>+AA32-AA47</f>
        <v>-18909841</v>
      </c>
    </row>
    <row r="49" spans="1:27" x14ac:dyDescent="0.25">
      <c r="A49" s="43" t="s">
        <v>74</v>
      </c>
      <c r="B49" s="15" t="s">
        <v>32</v>
      </c>
      <c r="C49" s="20">
        <v>18000000</v>
      </c>
      <c r="D49" s="20"/>
      <c r="E49" s="21">
        <v>15000000</v>
      </c>
      <c r="F49" s="22">
        <v>15000000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3750000</v>
      </c>
      <c r="Y49" s="22">
        <v>-3750000</v>
      </c>
      <c r="Z49" s="23">
        <v>-100</v>
      </c>
      <c r="AA49" s="20">
        <v>15000000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-29770979</v>
      </c>
      <c r="D51" s="48">
        <f t="shared" si="3"/>
        <v>0</v>
      </c>
      <c r="E51" s="49">
        <f t="shared" si="3"/>
        <v>-3909841</v>
      </c>
      <c r="F51" s="50">
        <f t="shared" si="3"/>
        <v>-3909841</v>
      </c>
      <c r="G51" s="50">
        <f t="shared" si="3"/>
        <v>-7231297</v>
      </c>
      <c r="H51" s="50">
        <f t="shared" si="3"/>
        <v>-6166976</v>
      </c>
      <c r="I51" s="50">
        <f t="shared" si="3"/>
        <v>-2157555</v>
      </c>
      <c r="J51" s="50">
        <f t="shared" si="3"/>
        <v>-15555828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-15555828</v>
      </c>
      <c r="X51" s="50">
        <f t="shared" si="3"/>
        <v>-977463</v>
      </c>
      <c r="Y51" s="50">
        <f t="shared" si="3"/>
        <v>-14578365</v>
      </c>
      <c r="Z51" s="51">
        <f>+IF(X51&lt;&gt;0,+(Y51/X51)*100,0)</f>
        <v>1491.4492927098008</v>
      </c>
      <c r="AA51" s="48">
        <f>SUM(AA48:AA50)</f>
        <v>-3909841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-29770979</v>
      </c>
      <c r="D53" s="54">
        <f>+D51-D52</f>
        <v>0</v>
      </c>
      <c r="E53" s="55">
        <f t="shared" si="4"/>
        <v>-3909841</v>
      </c>
      <c r="F53" s="56">
        <f t="shared" si="4"/>
        <v>-3909841</v>
      </c>
      <c r="G53" s="56">
        <f t="shared" si="4"/>
        <v>-7231297</v>
      </c>
      <c r="H53" s="56">
        <f t="shared" si="4"/>
        <v>-6166976</v>
      </c>
      <c r="I53" s="56">
        <f t="shared" si="4"/>
        <v>-2157555</v>
      </c>
      <c r="J53" s="56">
        <f t="shared" si="4"/>
        <v>-15555828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-15555828</v>
      </c>
      <c r="X53" s="56">
        <f t="shared" si="4"/>
        <v>-977463</v>
      </c>
      <c r="Y53" s="56">
        <f t="shared" si="4"/>
        <v>-14578365</v>
      </c>
      <c r="Z53" s="57">
        <f>+IF(X53&lt;&gt;0,+(Y53/X53)*100,0)</f>
        <v>1491.4492927098008</v>
      </c>
      <c r="AA53" s="54">
        <f>+AA51-AA52</f>
        <v>-3909841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-29770979</v>
      </c>
      <c r="D56" s="48">
        <f>SUM(D53:D55)</f>
        <v>0</v>
      </c>
      <c r="E56" s="49">
        <f t="shared" si="5"/>
        <v>-3909841</v>
      </c>
      <c r="F56" s="50">
        <f t="shared" si="5"/>
        <v>-3909841</v>
      </c>
      <c r="G56" s="50">
        <f t="shared" si="5"/>
        <v>-7231297</v>
      </c>
      <c r="H56" s="50">
        <f t="shared" si="5"/>
        <v>-6166976</v>
      </c>
      <c r="I56" s="50">
        <f t="shared" si="5"/>
        <v>-2157555</v>
      </c>
      <c r="J56" s="50">
        <f t="shared" si="5"/>
        <v>-15555828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-15555828</v>
      </c>
      <c r="X56" s="50">
        <f t="shared" si="5"/>
        <v>-977463</v>
      </c>
      <c r="Y56" s="50">
        <f t="shared" si="5"/>
        <v>-14578365</v>
      </c>
      <c r="Z56" s="51">
        <f>+IF(X56&lt;&gt;0,+(Y56/X56)*100,0)</f>
        <v>1491.4492927098008</v>
      </c>
      <c r="AA56" s="48">
        <f>SUM(AA53:AA55)</f>
        <v>-3909841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>
        <v>-189035</v>
      </c>
      <c r="D58" s="44"/>
      <c r="E58" s="52"/>
      <c r="F58" s="45"/>
      <c r="G58" s="22">
        <v>15190</v>
      </c>
      <c r="H58" s="22">
        <v>22218</v>
      </c>
      <c r="I58" s="26">
        <v>4784</v>
      </c>
      <c r="J58" s="22">
        <v>42192</v>
      </c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>
        <v>42192</v>
      </c>
      <c r="X58" s="22"/>
      <c r="Y58" s="22">
        <v>42192</v>
      </c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-29960014</v>
      </c>
      <c r="D59" s="65">
        <f>SUM(D56:D58)</f>
        <v>0</v>
      </c>
      <c r="E59" s="66">
        <f t="shared" si="6"/>
        <v>-3909841</v>
      </c>
      <c r="F59" s="67">
        <f t="shared" si="6"/>
        <v>-3909841</v>
      </c>
      <c r="G59" s="67">
        <f t="shared" si="6"/>
        <v>-7216107</v>
      </c>
      <c r="H59" s="67">
        <f t="shared" si="6"/>
        <v>-6144758</v>
      </c>
      <c r="I59" s="67">
        <f t="shared" si="6"/>
        <v>-2152771</v>
      </c>
      <c r="J59" s="67">
        <f t="shared" si="6"/>
        <v>-15513636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-15513636</v>
      </c>
      <c r="X59" s="67">
        <f t="shared" si="6"/>
        <v>-977463</v>
      </c>
      <c r="Y59" s="67">
        <f t="shared" si="6"/>
        <v>-14536173</v>
      </c>
      <c r="Z59" s="68">
        <f>+IF(X59&lt;&gt;0,+(Y59/X59)*100,0)</f>
        <v>1487.1328121882873</v>
      </c>
      <c r="AA59" s="65">
        <f>SUM(AA56:AA58)</f>
        <v>-3909841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569664951</v>
      </c>
      <c r="D6" s="20"/>
      <c r="E6" s="21">
        <v>882082210</v>
      </c>
      <c r="F6" s="22">
        <v>882082210</v>
      </c>
      <c r="G6" s="22">
        <v>42655448</v>
      </c>
      <c r="H6" s="22">
        <v>1977841</v>
      </c>
      <c r="I6" s="22">
        <v>59938989</v>
      </c>
      <c r="J6" s="22">
        <v>104572278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104572278</v>
      </c>
      <c r="X6" s="22">
        <v>220520553</v>
      </c>
      <c r="Y6" s="22">
        <v>-115948275</v>
      </c>
      <c r="Z6" s="23">
        <v>-52.579350732899712</v>
      </c>
      <c r="AA6" s="20">
        <v>882082210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197681267</v>
      </c>
      <c r="D13" s="20"/>
      <c r="E13" s="21">
        <v>53066884</v>
      </c>
      <c r="F13" s="22">
        <v>53066884</v>
      </c>
      <c r="G13" s="22">
        <v>21823485</v>
      </c>
      <c r="H13" s="22">
        <v>22087021</v>
      </c>
      <c r="I13" s="22">
        <v>20025189</v>
      </c>
      <c r="J13" s="22">
        <v>63935695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63935695</v>
      </c>
      <c r="X13" s="22">
        <v>13266720</v>
      </c>
      <c r="Y13" s="22">
        <v>50668975</v>
      </c>
      <c r="Z13" s="23">
        <v>381.92541185764077</v>
      </c>
      <c r="AA13" s="20">
        <v>53066884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118817</v>
      </c>
      <c r="F23" s="22">
        <v>118817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29703</v>
      </c>
      <c r="Y23" s="22">
        <v>-29703</v>
      </c>
      <c r="Z23" s="23">
        <v>-100</v>
      </c>
      <c r="AA23" s="20">
        <v>118817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767346218</v>
      </c>
      <c r="D32" s="29">
        <f t="shared" ref="D32:Y32" si="0">SUM(D6:D31)</f>
        <v>0</v>
      </c>
      <c r="E32" s="30">
        <f t="shared" si="0"/>
        <v>935267911</v>
      </c>
      <c r="F32" s="31">
        <f t="shared" si="0"/>
        <v>935267911</v>
      </c>
      <c r="G32" s="31">
        <f t="shared" si="0"/>
        <v>64478933</v>
      </c>
      <c r="H32" s="31">
        <f t="shared" si="0"/>
        <v>24064862</v>
      </c>
      <c r="I32" s="31">
        <f t="shared" si="0"/>
        <v>79964178</v>
      </c>
      <c r="J32" s="31">
        <f t="shared" si="0"/>
        <v>168507973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168507973</v>
      </c>
      <c r="X32" s="31">
        <f t="shared" si="0"/>
        <v>233816976</v>
      </c>
      <c r="Y32" s="31">
        <f t="shared" si="0"/>
        <v>-65309003</v>
      </c>
      <c r="Z32" s="32">
        <f>+IF(X32&lt;&gt;0,+(Y32/X32)*100,0)</f>
        <v>-27.931677210640171</v>
      </c>
      <c r="AA32" s="29">
        <f>SUM(AA6:AA31)</f>
        <v>935267911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47669472</v>
      </c>
      <c r="D34" s="20"/>
      <c r="E34" s="21">
        <v>45144678</v>
      </c>
      <c r="F34" s="22">
        <v>45144678</v>
      </c>
      <c r="G34" s="22">
        <v>4568708</v>
      </c>
      <c r="H34" s="22"/>
      <c r="I34" s="22">
        <v>9857260</v>
      </c>
      <c r="J34" s="22">
        <v>14425968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14425968</v>
      </c>
      <c r="X34" s="22">
        <v>11286162</v>
      </c>
      <c r="Y34" s="22">
        <v>3139806</v>
      </c>
      <c r="Z34" s="23">
        <v>27.819962180234519</v>
      </c>
      <c r="AA34" s="20">
        <v>45144678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818684895</v>
      </c>
      <c r="D36" s="20"/>
      <c r="E36" s="21">
        <v>757734772</v>
      </c>
      <c r="F36" s="22">
        <v>757734772</v>
      </c>
      <c r="G36" s="22">
        <v>109826640</v>
      </c>
      <c r="H36" s="22">
        <v>138000130</v>
      </c>
      <c r="I36" s="22">
        <v>86775565</v>
      </c>
      <c r="J36" s="22">
        <v>334602335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334602335</v>
      </c>
      <c r="X36" s="22">
        <v>189433692</v>
      </c>
      <c r="Y36" s="22">
        <v>145168643</v>
      </c>
      <c r="Z36" s="23">
        <v>76.632958724153468</v>
      </c>
      <c r="AA36" s="20">
        <v>757734772</v>
      </c>
    </row>
    <row r="37" spans="1:27" x14ac:dyDescent="0.25">
      <c r="A37" s="19" t="s">
        <v>63</v>
      </c>
      <c r="B37" s="15" t="s">
        <v>32</v>
      </c>
      <c r="C37" s="20">
        <v>51604413</v>
      </c>
      <c r="D37" s="20"/>
      <c r="E37" s="21">
        <v>31063539</v>
      </c>
      <c r="F37" s="22">
        <v>31063539</v>
      </c>
      <c r="G37" s="22">
        <v>11051647</v>
      </c>
      <c r="H37" s="22">
        <v>9070356</v>
      </c>
      <c r="I37" s="22">
        <v>8595828</v>
      </c>
      <c r="J37" s="22">
        <v>28717831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28717831</v>
      </c>
      <c r="X37" s="22">
        <v>7765884</v>
      </c>
      <c r="Y37" s="22">
        <v>20951947</v>
      </c>
      <c r="Z37" s="23">
        <v>269.79474583962366</v>
      </c>
      <c r="AA37" s="20">
        <v>31063539</v>
      </c>
    </row>
    <row r="38" spans="1:27" x14ac:dyDescent="0.25">
      <c r="A38" s="19" t="s">
        <v>64</v>
      </c>
      <c r="B38" s="15" t="s">
        <v>32</v>
      </c>
      <c r="C38" s="20">
        <v>105472998</v>
      </c>
      <c r="D38" s="20"/>
      <c r="E38" s="21">
        <v>63477353</v>
      </c>
      <c r="F38" s="22">
        <v>63477353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15869337</v>
      </c>
      <c r="Y38" s="22">
        <v>-15869337</v>
      </c>
      <c r="Z38" s="23">
        <v>-100</v>
      </c>
      <c r="AA38" s="20">
        <v>63477353</v>
      </c>
    </row>
    <row r="39" spans="1:27" x14ac:dyDescent="0.25">
      <c r="A39" s="19" t="s">
        <v>65</v>
      </c>
      <c r="B39" s="15" t="s">
        <v>32</v>
      </c>
      <c r="C39" s="20">
        <v>83915658</v>
      </c>
      <c r="D39" s="20"/>
      <c r="E39" s="21">
        <v>132733176</v>
      </c>
      <c r="F39" s="22">
        <v>132733176</v>
      </c>
      <c r="G39" s="22">
        <v>6366336</v>
      </c>
      <c r="H39" s="22">
        <v>6360072</v>
      </c>
      <c r="I39" s="22">
        <v>6157951</v>
      </c>
      <c r="J39" s="22">
        <v>18884359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18884359</v>
      </c>
      <c r="X39" s="22">
        <v>33183297</v>
      </c>
      <c r="Y39" s="22">
        <v>-14298938</v>
      </c>
      <c r="Z39" s="23">
        <v>-43.09076943137989</v>
      </c>
      <c r="AA39" s="20">
        <v>132733176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54806818</v>
      </c>
      <c r="D41" s="20"/>
      <c r="E41" s="21">
        <v>74226360</v>
      </c>
      <c r="F41" s="22">
        <v>74226360</v>
      </c>
      <c r="G41" s="22">
        <v>9814958</v>
      </c>
      <c r="H41" s="22">
        <v>7062999</v>
      </c>
      <c r="I41" s="22">
        <v>9326833</v>
      </c>
      <c r="J41" s="22">
        <v>26204790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26204790</v>
      </c>
      <c r="X41" s="22">
        <v>18556584</v>
      </c>
      <c r="Y41" s="22">
        <v>7648206</v>
      </c>
      <c r="Z41" s="23">
        <v>41.215592266335229</v>
      </c>
      <c r="AA41" s="20">
        <v>74226360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10795474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2294238</v>
      </c>
      <c r="D44" s="20"/>
      <c r="E44" s="21">
        <v>2847240</v>
      </c>
      <c r="F44" s="22">
        <v>2847240</v>
      </c>
      <c r="G44" s="22">
        <v>40940</v>
      </c>
      <c r="H44" s="22">
        <v>1793</v>
      </c>
      <c r="I44" s="22">
        <v>136987</v>
      </c>
      <c r="J44" s="22">
        <v>179720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179720</v>
      </c>
      <c r="X44" s="22">
        <v>711807</v>
      </c>
      <c r="Y44" s="22">
        <v>-532087</v>
      </c>
      <c r="Z44" s="23">
        <v>-74.75158294312925</v>
      </c>
      <c r="AA44" s="20">
        <v>2847240</v>
      </c>
    </row>
    <row r="45" spans="1:27" x14ac:dyDescent="0.25">
      <c r="A45" s="19" t="s">
        <v>70</v>
      </c>
      <c r="B45" s="15" t="s">
        <v>32</v>
      </c>
      <c r="C45" s="20">
        <v>165468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1175409434</v>
      </c>
      <c r="D47" s="29">
        <f t="shared" ref="D47:Y47" si="1">SUM(D34:D46)</f>
        <v>0</v>
      </c>
      <c r="E47" s="30">
        <f t="shared" si="1"/>
        <v>1107227118</v>
      </c>
      <c r="F47" s="31">
        <f t="shared" si="1"/>
        <v>1107227118</v>
      </c>
      <c r="G47" s="31">
        <f t="shared" si="1"/>
        <v>141669229</v>
      </c>
      <c r="H47" s="31">
        <f t="shared" si="1"/>
        <v>160495350</v>
      </c>
      <c r="I47" s="31">
        <f t="shared" si="1"/>
        <v>120850424</v>
      </c>
      <c r="J47" s="31">
        <f t="shared" si="1"/>
        <v>423015003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423015003</v>
      </c>
      <c r="X47" s="31">
        <f t="shared" si="1"/>
        <v>276806763</v>
      </c>
      <c r="Y47" s="31">
        <f t="shared" si="1"/>
        <v>146208240</v>
      </c>
      <c r="Z47" s="32">
        <f>+IF(X47&lt;&gt;0,+(Y47/X47)*100,0)</f>
        <v>52.819605422718666</v>
      </c>
      <c r="AA47" s="29">
        <f>SUM(AA34:AA46)</f>
        <v>1107227118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-408063216</v>
      </c>
      <c r="D48" s="39">
        <f t="shared" si="2"/>
        <v>0</v>
      </c>
      <c r="E48" s="40">
        <f t="shared" si="2"/>
        <v>-171959207</v>
      </c>
      <c r="F48" s="41">
        <f t="shared" si="2"/>
        <v>-171959207</v>
      </c>
      <c r="G48" s="41">
        <f t="shared" si="2"/>
        <v>-77190296</v>
      </c>
      <c r="H48" s="41">
        <f t="shared" si="2"/>
        <v>-136430488</v>
      </c>
      <c r="I48" s="41">
        <f t="shared" si="2"/>
        <v>-40886246</v>
      </c>
      <c r="J48" s="41">
        <f t="shared" si="2"/>
        <v>-254507030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-254507030</v>
      </c>
      <c r="X48" s="41">
        <f t="shared" si="2"/>
        <v>-42989787</v>
      </c>
      <c r="Y48" s="41">
        <f t="shared" si="2"/>
        <v>-211517243</v>
      </c>
      <c r="Z48" s="42">
        <f>+IF(X48&lt;&gt;0,+(Y48/X48)*100,0)</f>
        <v>492.01742497584365</v>
      </c>
      <c r="AA48" s="39">
        <f>+AA32-AA47</f>
        <v>-171959207</v>
      </c>
    </row>
    <row r="49" spans="1:27" x14ac:dyDescent="0.25">
      <c r="A49" s="43" t="s">
        <v>74</v>
      </c>
      <c r="B49" s="15" t="s">
        <v>32</v>
      </c>
      <c r="C49" s="20">
        <v>39924316</v>
      </c>
      <c r="D49" s="20"/>
      <c r="E49" s="21">
        <v>42650000</v>
      </c>
      <c r="F49" s="22">
        <v>42650000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10662501</v>
      </c>
      <c r="Y49" s="22">
        <v>-10662501</v>
      </c>
      <c r="Z49" s="23">
        <v>-100</v>
      </c>
      <c r="AA49" s="20">
        <v>42650000</v>
      </c>
    </row>
    <row r="50" spans="1:27" x14ac:dyDescent="0.25">
      <c r="A50" s="43" t="s">
        <v>75</v>
      </c>
      <c r="B50" s="15" t="s">
        <v>32</v>
      </c>
      <c r="C50" s="44">
        <v>6130000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-362008900</v>
      </c>
      <c r="D51" s="48">
        <f t="shared" si="3"/>
        <v>0</v>
      </c>
      <c r="E51" s="49">
        <f t="shared" si="3"/>
        <v>-129309207</v>
      </c>
      <c r="F51" s="50">
        <f t="shared" si="3"/>
        <v>-129309207</v>
      </c>
      <c r="G51" s="50">
        <f t="shared" si="3"/>
        <v>-77190296</v>
      </c>
      <c r="H51" s="50">
        <f t="shared" si="3"/>
        <v>-136430488</v>
      </c>
      <c r="I51" s="50">
        <f t="shared" si="3"/>
        <v>-40886246</v>
      </c>
      <c r="J51" s="50">
        <f t="shared" si="3"/>
        <v>-254507030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-254507030</v>
      </c>
      <c r="X51" s="50">
        <f t="shared" si="3"/>
        <v>-32327286</v>
      </c>
      <c r="Y51" s="50">
        <f t="shared" si="3"/>
        <v>-222179744</v>
      </c>
      <c r="Z51" s="51">
        <f>+IF(X51&lt;&gt;0,+(Y51/X51)*100,0)</f>
        <v>687.28239048585772</v>
      </c>
      <c r="AA51" s="48">
        <f>SUM(AA48:AA50)</f>
        <v>-129309207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-362008900</v>
      </c>
      <c r="D53" s="54">
        <f>+D51-D52</f>
        <v>0</v>
      </c>
      <c r="E53" s="55">
        <f t="shared" si="4"/>
        <v>-129309207</v>
      </c>
      <c r="F53" s="56">
        <f t="shared" si="4"/>
        <v>-129309207</v>
      </c>
      <c r="G53" s="56">
        <f t="shared" si="4"/>
        <v>-77190296</v>
      </c>
      <c r="H53" s="56">
        <f t="shared" si="4"/>
        <v>-136430488</v>
      </c>
      <c r="I53" s="56">
        <f t="shared" si="4"/>
        <v>-40886246</v>
      </c>
      <c r="J53" s="56">
        <f t="shared" si="4"/>
        <v>-254507030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-254507030</v>
      </c>
      <c r="X53" s="56">
        <f t="shared" si="4"/>
        <v>-32327286</v>
      </c>
      <c r="Y53" s="56">
        <f t="shared" si="4"/>
        <v>-222179744</v>
      </c>
      <c r="Z53" s="57">
        <f>+IF(X53&lt;&gt;0,+(Y53/X53)*100,0)</f>
        <v>687.28239048585772</v>
      </c>
      <c r="AA53" s="54">
        <f>+AA51-AA52</f>
        <v>-129309207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-362008900</v>
      </c>
      <c r="D56" s="48">
        <f>SUM(D53:D55)</f>
        <v>0</v>
      </c>
      <c r="E56" s="49">
        <f t="shared" si="5"/>
        <v>-129309207</v>
      </c>
      <c r="F56" s="50">
        <f t="shared" si="5"/>
        <v>-129309207</v>
      </c>
      <c r="G56" s="50">
        <f t="shared" si="5"/>
        <v>-77190296</v>
      </c>
      <c r="H56" s="50">
        <f t="shared" si="5"/>
        <v>-136430488</v>
      </c>
      <c r="I56" s="50">
        <f t="shared" si="5"/>
        <v>-40886246</v>
      </c>
      <c r="J56" s="50">
        <f t="shared" si="5"/>
        <v>-254507030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-254507030</v>
      </c>
      <c r="X56" s="50">
        <f t="shared" si="5"/>
        <v>-32327286</v>
      </c>
      <c r="Y56" s="50">
        <f t="shared" si="5"/>
        <v>-222179744</v>
      </c>
      <c r="Z56" s="51">
        <f>+IF(X56&lt;&gt;0,+(Y56/X56)*100,0)</f>
        <v>687.28239048585772</v>
      </c>
      <c r="AA56" s="48">
        <f>SUM(AA53:AA55)</f>
        <v>-129309207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-362008900</v>
      </c>
      <c r="D59" s="65">
        <f>SUM(D56:D58)</f>
        <v>0</v>
      </c>
      <c r="E59" s="66">
        <f t="shared" si="6"/>
        <v>-129309207</v>
      </c>
      <c r="F59" s="67">
        <f t="shared" si="6"/>
        <v>-129309207</v>
      </c>
      <c r="G59" s="67">
        <f t="shared" si="6"/>
        <v>-77190296</v>
      </c>
      <c r="H59" s="67">
        <f t="shared" si="6"/>
        <v>-136430488</v>
      </c>
      <c r="I59" s="67">
        <f t="shared" si="6"/>
        <v>-40886246</v>
      </c>
      <c r="J59" s="67">
        <f t="shared" si="6"/>
        <v>-254507030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-254507030</v>
      </c>
      <c r="X59" s="67">
        <f t="shared" si="6"/>
        <v>-32327286</v>
      </c>
      <c r="Y59" s="67">
        <f t="shared" si="6"/>
        <v>-222179744</v>
      </c>
      <c r="Z59" s="68">
        <f>+IF(X59&lt;&gt;0,+(Y59/X59)*100,0)</f>
        <v>687.28239048585772</v>
      </c>
      <c r="AA59" s="65">
        <f>SUM(AA56:AA58)</f>
        <v>-129309207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126296347</v>
      </c>
      <c r="D6" s="20"/>
      <c r="E6" s="21">
        <v>275303915</v>
      </c>
      <c r="F6" s="22">
        <v>275303915</v>
      </c>
      <c r="G6" s="22">
        <v>17440938</v>
      </c>
      <c r="H6" s="22">
        <v>18302586</v>
      </c>
      <c r="I6" s="22">
        <v>14376428</v>
      </c>
      <c r="J6" s="22">
        <v>50119952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50119952</v>
      </c>
      <c r="X6" s="22">
        <v>68825976</v>
      </c>
      <c r="Y6" s="22">
        <v>-18706024</v>
      </c>
      <c r="Z6" s="23">
        <v>-27.178726822558968</v>
      </c>
      <c r="AA6" s="20">
        <v>275303915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889127</v>
      </c>
      <c r="F13" s="22">
        <v>889127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222282</v>
      </c>
      <c r="Y13" s="22">
        <v>-222282</v>
      </c>
      <c r="Z13" s="23">
        <v>-100</v>
      </c>
      <c r="AA13" s="20">
        <v>889127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>
        <v>1500000</v>
      </c>
      <c r="J19" s="22">
        <v>1500000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1500000</v>
      </c>
      <c r="X19" s="22"/>
      <c r="Y19" s="22">
        <v>1500000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38176621</v>
      </c>
      <c r="F25" s="22">
        <v>38176621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9544155</v>
      </c>
      <c r="Y25" s="22">
        <v>-9544155</v>
      </c>
      <c r="Z25" s="23">
        <v>-100</v>
      </c>
      <c r="AA25" s="20">
        <v>38176621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126296347</v>
      </c>
      <c r="D32" s="29">
        <f t="shared" ref="D32:Y32" si="0">SUM(D6:D31)</f>
        <v>0</v>
      </c>
      <c r="E32" s="30">
        <f t="shared" si="0"/>
        <v>314369663</v>
      </c>
      <c r="F32" s="31">
        <f t="shared" si="0"/>
        <v>314369663</v>
      </c>
      <c r="G32" s="31">
        <f t="shared" si="0"/>
        <v>17440938</v>
      </c>
      <c r="H32" s="31">
        <f t="shared" si="0"/>
        <v>18302586</v>
      </c>
      <c r="I32" s="31">
        <f t="shared" si="0"/>
        <v>15876428</v>
      </c>
      <c r="J32" s="31">
        <f t="shared" si="0"/>
        <v>51619952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51619952</v>
      </c>
      <c r="X32" s="31">
        <f t="shared" si="0"/>
        <v>78592413</v>
      </c>
      <c r="Y32" s="31">
        <f t="shared" si="0"/>
        <v>-26972461</v>
      </c>
      <c r="Z32" s="32">
        <f>+IF(X32&lt;&gt;0,+(Y32/X32)*100,0)</f>
        <v>-34.319420883539991</v>
      </c>
      <c r="AA32" s="29">
        <f>SUM(AA6:AA31)</f>
        <v>314369663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12107614</v>
      </c>
      <c r="D34" s="20"/>
      <c r="E34" s="21">
        <v>11096649</v>
      </c>
      <c r="F34" s="22">
        <v>11096649</v>
      </c>
      <c r="G34" s="22">
        <v>852988</v>
      </c>
      <c r="H34" s="22">
        <v>990384</v>
      </c>
      <c r="I34" s="22">
        <v>852982</v>
      </c>
      <c r="J34" s="22">
        <v>2696354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2696354</v>
      </c>
      <c r="X34" s="22">
        <v>2774169</v>
      </c>
      <c r="Y34" s="22">
        <v>-77815</v>
      </c>
      <c r="Z34" s="23">
        <v>-2.8049841231734618</v>
      </c>
      <c r="AA34" s="20">
        <v>11096649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167219858</v>
      </c>
      <c r="D36" s="20"/>
      <c r="E36" s="21">
        <v>185000000</v>
      </c>
      <c r="F36" s="22">
        <v>185000000</v>
      </c>
      <c r="G36" s="22">
        <v>507367</v>
      </c>
      <c r="H36" s="22">
        <v>5707085</v>
      </c>
      <c r="I36" s="22">
        <v>67720340</v>
      </c>
      <c r="J36" s="22">
        <v>73934792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73934792</v>
      </c>
      <c r="X36" s="22">
        <v>46250001</v>
      </c>
      <c r="Y36" s="22">
        <v>27684791</v>
      </c>
      <c r="Z36" s="23">
        <v>59.859006273318784</v>
      </c>
      <c r="AA36" s="20">
        <v>185000000</v>
      </c>
    </row>
    <row r="37" spans="1:27" x14ac:dyDescent="0.25">
      <c r="A37" s="19" t="s">
        <v>63</v>
      </c>
      <c r="B37" s="15" t="s">
        <v>32</v>
      </c>
      <c r="C37" s="20">
        <v>3440811</v>
      </c>
      <c r="D37" s="20"/>
      <c r="E37" s="21">
        <v>1500000</v>
      </c>
      <c r="F37" s="22">
        <v>1500000</v>
      </c>
      <c r="G37" s="22">
        <v>1258200</v>
      </c>
      <c r="H37" s="22">
        <v>-8456467</v>
      </c>
      <c r="I37" s="22">
        <v>129276</v>
      </c>
      <c r="J37" s="22">
        <v>-7068991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-7068991</v>
      </c>
      <c r="X37" s="22">
        <v>375000</v>
      </c>
      <c r="Y37" s="22">
        <v>-7443991</v>
      </c>
      <c r="Z37" s="23">
        <v>-1985.0642666666665</v>
      </c>
      <c r="AA37" s="20">
        <v>1500000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5873082</v>
      </c>
      <c r="D39" s="20"/>
      <c r="E39" s="21">
        <v>6967225</v>
      </c>
      <c r="F39" s="22">
        <v>6967225</v>
      </c>
      <c r="G39" s="22"/>
      <c r="H39" s="22"/>
      <c r="I39" s="22">
        <v>-1303964</v>
      </c>
      <c r="J39" s="22">
        <v>-1303964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-1303964</v>
      </c>
      <c r="X39" s="22">
        <v>1741806</v>
      </c>
      <c r="Y39" s="22">
        <v>-3045770</v>
      </c>
      <c r="Z39" s="23">
        <v>-174.862757390892</v>
      </c>
      <c r="AA39" s="20">
        <v>6967225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37583865</v>
      </c>
      <c r="D41" s="20"/>
      <c r="E41" s="21">
        <v>2700000</v>
      </c>
      <c r="F41" s="22">
        <v>2700000</v>
      </c>
      <c r="G41" s="22"/>
      <c r="H41" s="22">
        <v>750986</v>
      </c>
      <c r="I41" s="22">
        <v>5459591</v>
      </c>
      <c r="J41" s="22">
        <v>6210577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6210577</v>
      </c>
      <c r="X41" s="22">
        <v>675000</v>
      </c>
      <c r="Y41" s="22">
        <v>5535577</v>
      </c>
      <c r="Z41" s="23">
        <v>820.08548148148145</v>
      </c>
      <c r="AA41" s="20">
        <v>2700000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3668004</v>
      </c>
      <c r="F42" s="22">
        <v>3668004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917001</v>
      </c>
      <c r="Y42" s="22">
        <v>-917001</v>
      </c>
      <c r="Z42" s="23">
        <v>-100</v>
      </c>
      <c r="AA42" s="20">
        <v>3668004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8689659</v>
      </c>
      <c r="F43" s="22">
        <v>8689659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2172417</v>
      </c>
      <c r="Y43" s="22">
        <v>-2172417</v>
      </c>
      <c r="Z43" s="23">
        <v>-100</v>
      </c>
      <c r="AA43" s="20">
        <v>8689659</v>
      </c>
    </row>
    <row r="44" spans="1:27" x14ac:dyDescent="0.25">
      <c r="A44" s="19" t="s">
        <v>69</v>
      </c>
      <c r="B44" s="15" t="s">
        <v>32</v>
      </c>
      <c r="C44" s="20">
        <v>22119351</v>
      </c>
      <c r="D44" s="20"/>
      <c r="E44" s="21">
        <v>500000</v>
      </c>
      <c r="F44" s="22">
        <v>500000</v>
      </c>
      <c r="G44" s="22"/>
      <c r="H44" s="22"/>
      <c r="I44" s="22">
        <v>6464</v>
      </c>
      <c r="J44" s="22">
        <v>6464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6464</v>
      </c>
      <c r="X44" s="22">
        <v>125001</v>
      </c>
      <c r="Y44" s="22">
        <v>-118537</v>
      </c>
      <c r="Z44" s="23">
        <v>-94.828841369269043</v>
      </c>
      <c r="AA44" s="20">
        <v>500000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248344581</v>
      </c>
      <c r="D47" s="29">
        <f t="shared" ref="D47:Y47" si="1">SUM(D34:D46)</f>
        <v>0</v>
      </c>
      <c r="E47" s="30">
        <f t="shared" si="1"/>
        <v>220121537</v>
      </c>
      <c r="F47" s="31">
        <f t="shared" si="1"/>
        <v>220121537</v>
      </c>
      <c r="G47" s="31">
        <f t="shared" si="1"/>
        <v>2618555</v>
      </c>
      <c r="H47" s="31">
        <f t="shared" si="1"/>
        <v>-1008012</v>
      </c>
      <c r="I47" s="31">
        <f t="shared" si="1"/>
        <v>72864689</v>
      </c>
      <c r="J47" s="31">
        <f t="shared" si="1"/>
        <v>74475232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74475232</v>
      </c>
      <c r="X47" s="31">
        <f t="shared" si="1"/>
        <v>55030395</v>
      </c>
      <c r="Y47" s="31">
        <f t="shared" si="1"/>
        <v>19444837</v>
      </c>
      <c r="Z47" s="32">
        <f>+IF(X47&lt;&gt;0,+(Y47/X47)*100,0)</f>
        <v>35.334721838722039</v>
      </c>
      <c r="AA47" s="29">
        <f>SUM(AA34:AA46)</f>
        <v>220121537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-122048234</v>
      </c>
      <c r="D48" s="39">
        <f t="shared" si="2"/>
        <v>0</v>
      </c>
      <c r="E48" s="40">
        <f t="shared" si="2"/>
        <v>94248126</v>
      </c>
      <c r="F48" s="41">
        <f t="shared" si="2"/>
        <v>94248126</v>
      </c>
      <c r="G48" s="41">
        <f t="shared" si="2"/>
        <v>14822383</v>
      </c>
      <c r="H48" s="41">
        <f t="shared" si="2"/>
        <v>19310598</v>
      </c>
      <c r="I48" s="41">
        <f t="shared" si="2"/>
        <v>-56988261</v>
      </c>
      <c r="J48" s="41">
        <f t="shared" si="2"/>
        <v>-22855280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-22855280</v>
      </c>
      <c r="X48" s="41">
        <f t="shared" si="2"/>
        <v>23562018</v>
      </c>
      <c r="Y48" s="41">
        <f t="shared" si="2"/>
        <v>-46417298</v>
      </c>
      <c r="Z48" s="42">
        <f>+IF(X48&lt;&gt;0,+(Y48/X48)*100,0)</f>
        <v>-197.00052007429923</v>
      </c>
      <c r="AA48" s="39">
        <f>+AA32-AA47</f>
        <v>94248126</v>
      </c>
    </row>
    <row r="49" spans="1:27" x14ac:dyDescent="0.25">
      <c r="A49" s="43" t="s">
        <v>74</v>
      </c>
      <c r="B49" s="15" t="s">
        <v>32</v>
      </c>
      <c r="C49" s="20">
        <v>5000000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-117048234</v>
      </c>
      <c r="D51" s="48">
        <f t="shared" si="3"/>
        <v>0</v>
      </c>
      <c r="E51" s="49">
        <f t="shared" si="3"/>
        <v>94248126</v>
      </c>
      <c r="F51" s="50">
        <f t="shared" si="3"/>
        <v>94248126</v>
      </c>
      <c r="G51" s="50">
        <f t="shared" si="3"/>
        <v>14822383</v>
      </c>
      <c r="H51" s="50">
        <f t="shared" si="3"/>
        <v>19310598</v>
      </c>
      <c r="I51" s="50">
        <f t="shared" si="3"/>
        <v>-56988261</v>
      </c>
      <c r="J51" s="50">
        <f t="shared" si="3"/>
        <v>-22855280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-22855280</v>
      </c>
      <c r="X51" s="50">
        <f t="shared" si="3"/>
        <v>23562018</v>
      </c>
      <c r="Y51" s="50">
        <f t="shared" si="3"/>
        <v>-46417298</v>
      </c>
      <c r="Z51" s="51">
        <f>+IF(X51&lt;&gt;0,+(Y51/X51)*100,0)</f>
        <v>-197.00052007429923</v>
      </c>
      <c r="AA51" s="48">
        <f>SUM(AA48:AA50)</f>
        <v>94248126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-117048234</v>
      </c>
      <c r="D53" s="54">
        <f>+D51-D52</f>
        <v>0</v>
      </c>
      <c r="E53" s="55">
        <f t="shared" si="4"/>
        <v>94248126</v>
      </c>
      <c r="F53" s="56">
        <f t="shared" si="4"/>
        <v>94248126</v>
      </c>
      <c r="G53" s="56">
        <f t="shared" si="4"/>
        <v>14822383</v>
      </c>
      <c r="H53" s="56">
        <f t="shared" si="4"/>
        <v>19310598</v>
      </c>
      <c r="I53" s="56">
        <f t="shared" si="4"/>
        <v>-56988261</v>
      </c>
      <c r="J53" s="56">
        <f t="shared" si="4"/>
        <v>-22855280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-22855280</v>
      </c>
      <c r="X53" s="56">
        <f t="shared" si="4"/>
        <v>23562018</v>
      </c>
      <c r="Y53" s="56">
        <f t="shared" si="4"/>
        <v>-46417298</v>
      </c>
      <c r="Z53" s="57">
        <f>+IF(X53&lt;&gt;0,+(Y53/X53)*100,0)</f>
        <v>-197.00052007429923</v>
      </c>
      <c r="AA53" s="54">
        <f>+AA51-AA52</f>
        <v>94248126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-117048234</v>
      </c>
      <c r="D56" s="48">
        <f>SUM(D53:D55)</f>
        <v>0</v>
      </c>
      <c r="E56" s="49">
        <f t="shared" si="5"/>
        <v>94248126</v>
      </c>
      <c r="F56" s="50">
        <f t="shared" si="5"/>
        <v>94248126</v>
      </c>
      <c r="G56" s="50">
        <f t="shared" si="5"/>
        <v>14822383</v>
      </c>
      <c r="H56" s="50">
        <f t="shared" si="5"/>
        <v>19310598</v>
      </c>
      <c r="I56" s="50">
        <f t="shared" si="5"/>
        <v>-56988261</v>
      </c>
      <c r="J56" s="50">
        <f t="shared" si="5"/>
        <v>-22855280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-22855280</v>
      </c>
      <c r="X56" s="50">
        <f t="shared" si="5"/>
        <v>23562018</v>
      </c>
      <c r="Y56" s="50">
        <f t="shared" si="5"/>
        <v>-46417298</v>
      </c>
      <c r="Z56" s="51">
        <f>+IF(X56&lt;&gt;0,+(Y56/X56)*100,0)</f>
        <v>-197.00052007429923</v>
      </c>
      <c r="AA56" s="48">
        <f>SUM(AA53:AA55)</f>
        <v>94248126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-117048234</v>
      </c>
      <c r="D59" s="65">
        <f>SUM(D56:D58)</f>
        <v>0</v>
      </c>
      <c r="E59" s="66">
        <f t="shared" si="6"/>
        <v>94248126</v>
      </c>
      <c r="F59" s="67">
        <f t="shared" si="6"/>
        <v>94248126</v>
      </c>
      <c r="G59" s="67">
        <f t="shared" si="6"/>
        <v>14822383</v>
      </c>
      <c r="H59" s="67">
        <f t="shared" si="6"/>
        <v>19310598</v>
      </c>
      <c r="I59" s="67">
        <f t="shared" si="6"/>
        <v>-56988261</v>
      </c>
      <c r="J59" s="67">
        <f t="shared" si="6"/>
        <v>-22855280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-22855280</v>
      </c>
      <c r="X59" s="67">
        <f t="shared" si="6"/>
        <v>23562018</v>
      </c>
      <c r="Y59" s="67">
        <f t="shared" si="6"/>
        <v>-46417298</v>
      </c>
      <c r="Z59" s="68">
        <f>+IF(X59&lt;&gt;0,+(Y59/X59)*100,0)</f>
        <v>-197.00052007429923</v>
      </c>
      <c r="AA59" s="65">
        <f>SUM(AA56:AA58)</f>
        <v>94248126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1035204346</v>
      </c>
      <c r="D6" s="20"/>
      <c r="E6" s="21">
        <v>1792979163</v>
      </c>
      <c r="F6" s="22">
        <v>1792979163</v>
      </c>
      <c r="G6" s="22">
        <v>126137576</v>
      </c>
      <c r="H6" s="22">
        <v>141303008</v>
      </c>
      <c r="I6" s="22">
        <v>129522680</v>
      </c>
      <c r="J6" s="22">
        <v>396963264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396963264</v>
      </c>
      <c r="X6" s="22">
        <v>448244787</v>
      </c>
      <c r="Y6" s="22">
        <v>-51281523</v>
      </c>
      <c r="Z6" s="23">
        <v>-11.440517433167606</v>
      </c>
      <c r="AA6" s="20">
        <v>1792979163</v>
      </c>
    </row>
    <row r="7" spans="1:27" x14ac:dyDescent="0.25">
      <c r="A7" s="19" t="s">
        <v>35</v>
      </c>
      <c r="B7" s="15" t="s">
        <v>32</v>
      </c>
      <c r="C7" s="20">
        <v>1159901</v>
      </c>
      <c r="D7" s="20"/>
      <c r="E7" s="21">
        <v>1628501</v>
      </c>
      <c r="F7" s="22">
        <v>1628501</v>
      </c>
      <c r="G7" s="22">
        <v>32106</v>
      </c>
      <c r="H7" s="22"/>
      <c r="I7" s="22">
        <v>18598</v>
      </c>
      <c r="J7" s="22">
        <v>50704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50704</v>
      </c>
      <c r="X7" s="22">
        <v>407124</v>
      </c>
      <c r="Y7" s="22">
        <v>-356420</v>
      </c>
      <c r="Z7" s="23">
        <v>-87.545809139230315</v>
      </c>
      <c r="AA7" s="20">
        <v>1628501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83811717</v>
      </c>
      <c r="D13" s="20"/>
      <c r="E13" s="21">
        <v>86206559</v>
      </c>
      <c r="F13" s="22">
        <v>86206559</v>
      </c>
      <c r="G13" s="22">
        <v>7206515</v>
      </c>
      <c r="H13" s="22">
        <v>7308605</v>
      </c>
      <c r="I13" s="22">
        <v>7487858</v>
      </c>
      <c r="J13" s="22">
        <v>22002978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22002978</v>
      </c>
      <c r="X13" s="22">
        <v>21551640</v>
      </c>
      <c r="Y13" s="22">
        <v>451338</v>
      </c>
      <c r="Z13" s="23">
        <v>2.0942164958212</v>
      </c>
      <c r="AA13" s="20">
        <v>86206559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680972</v>
      </c>
      <c r="D19" s="20"/>
      <c r="E19" s="21">
        <v>612521</v>
      </c>
      <c r="F19" s="22">
        <v>612521</v>
      </c>
      <c r="G19" s="22">
        <v>52991</v>
      </c>
      <c r="H19" s="22">
        <v>40911</v>
      </c>
      <c r="I19" s="22">
        <v>41443</v>
      </c>
      <c r="J19" s="22">
        <v>135345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135345</v>
      </c>
      <c r="X19" s="22">
        <v>153129</v>
      </c>
      <c r="Y19" s="22">
        <v>-17784</v>
      </c>
      <c r="Z19" s="23">
        <v>-11.613737437062868</v>
      </c>
      <c r="AA19" s="20">
        <v>612521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286329927</v>
      </c>
      <c r="F25" s="22">
        <v>286329927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71582481</v>
      </c>
      <c r="Y25" s="22">
        <v>-71582481</v>
      </c>
      <c r="Z25" s="23">
        <v>-100</v>
      </c>
      <c r="AA25" s="20">
        <v>286329927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1120856936</v>
      </c>
      <c r="D32" s="29">
        <f t="shared" ref="D32:Y32" si="0">SUM(D6:D31)</f>
        <v>0</v>
      </c>
      <c r="E32" s="30">
        <f t="shared" si="0"/>
        <v>2167756671</v>
      </c>
      <c r="F32" s="31">
        <f t="shared" si="0"/>
        <v>2167756671</v>
      </c>
      <c r="G32" s="31">
        <f t="shared" si="0"/>
        <v>133429188</v>
      </c>
      <c r="H32" s="31">
        <f t="shared" si="0"/>
        <v>148652524</v>
      </c>
      <c r="I32" s="31">
        <f t="shared" si="0"/>
        <v>137070579</v>
      </c>
      <c r="J32" s="31">
        <f t="shared" si="0"/>
        <v>419152291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419152291</v>
      </c>
      <c r="X32" s="31">
        <f t="shared" si="0"/>
        <v>541939161</v>
      </c>
      <c r="Y32" s="31">
        <f t="shared" si="0"/>
        <v>-122786870</v>
      </c>
      <c r="Z32" s="32">
        <f>+IF(X32&lt;&gt;0,+(Y32/X32)*100,0)</f>
        <v>-22.656947280471581</v>
      </c>
      <c r="AA32" s="29">
        <f>SUM(AA6:AA31)</f>
        <v>2167756671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159790124</v>
      </c>
      <c r="D34" s="20"/>
      <c r="E34" s="21">
        <v>169581845</v>
      </c>
      <c r="F34" s="22">
        <v>169581845</v>
      </c>
      <c r="G34" s="22">
        <v>14187634</v>
      </c>
      <c r="H34" s="22">
        <v>13245650</v>
      </c>
      <c r="I34" s="22">
        <v>13993182</v>
      </c>
      <c r="J34" s="22">
        <v>41426466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41426466</v>
      </c>
      <c r="X34" s="22">
        <v>42395463</v>
      </c>
      <c r="Y34" s="22">
        <v>-968997</v>
      </c>
      <c r="Z34" s="23">
        <v>-2.285614854589511</v>
      </c>
      <c r="AA34" s="20">
        <v>169581845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1427804974</v>
      </c>
      <c r="D36" s="20"/>
      <c r="E36" s="21">
        <v>1650385412</v>
      </c>
      <c r="F36" s="22">
        <v>1650385412</v>
      </c>
      <c r="G36" s="22">
        <v>29112230</v>
      </c>
      <c r="H36" s="22">
        <v>243878718</v>
      </c>
      <c r="I36" s="22">
        <v>97457</v>
      </c>
      <c r="J36" s="22">
        <v>273088405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273088405</v>
      </c>
      <c r="X36" s="22">
        <v>412596354</v>
      </c>
      <c r="Y36" s="22">
        <v>-139507949</v>
      </c>
      <c r="Z36" s="23">
        <v>-33.812210807854107</v>
      </c>
      <c r="AA36" s="20">
        <v>1650385412</v>
      </c>
    </row>
    <row r="37" spans="1:27" x14ac:dyDescent="0.25">
      <c r="A37" s="19" t="s">
        <v>63</v>
      </c>
      <c r="B37" s="15" t="s">
        <v>32</v>
      </c>
      <c r="C37" s="20">
        <v>79442159</v>
      </c>
      <c r="D37" s="20"/>
      <c r="E37" s="21">
        <v>13285200</v>
      </c>
      <c r="F37" s="22">
        <v>13285200</v>
      </c>
      <c r="G37" s="22">
        <v>2918686</v>
      </c>
      <c r="H37" s="22">
        <v>1880647</v>
      </c>
      <c r="I37" s="22">
        <v>3102596</v>
      </c>
      <c r="J37" s="22">
        <v>7901929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7901929</v>
      </c>
      <c r="X37" s="22">
        <v>3321300</v>
      </c>
      <c r="Y37" s="22">
        <v>4580629</v>
      </c>
      <c r="Z37" s="23">
        <v>137.91674946557072</v>
      </c>
      <c r="AA37" s="20">
        <v>13285200</v>
      </c>
    </row>
    <row r="38" spans="1:27" x14ac:dyDescent="0.25">
      <c r="A38" s="19" t="s">
        <v>64</v>
      </c>
      <c r="B38" s="15" t="s">
        <v>32</v>
      </c>
      <c r="C38" s="20">
        <v>286557051</v>
      </c>
      <c r="D38" s="20"/>
      <c r="E38" s="21">
        <v>358595833</v>
      </c>
      <c r="F38" s="22">
        <v>358595833</v>
      </c>
      <c r="G38" s="22"/>
      <c r="H38" s="22">
        <v>59765972</v>
      </c>
      <c r="I38" s="22"/>
      <c r="J38" s="22">
        <v>59765972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59765972</v>
      </c>
      <c r="X38" s="22">
        <v>89648958</v>
      </c>
      <c r="Y38" s="22">
        <v>-29882986</v>
      </c>
      <c r="Z38" s="23">
        <v>-33.333333333333329</v>
      </c>
      <c r="AA38" s="20">
        <v>358595833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52783607</v>
      </c>
      <c r="F39" s="22">
        <v>52783607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13195902</v>
      </c>
      <c r="Y39" s="22">
        <v>-13195902</v>
      </c>
      <c r="Z39" s="23">
        <v>-100</v>
      </c>
      <c r="AA39" s="20">
        <v>52783607</v>
      </c>
    </row>
    <row r="40" spans="1:27" x14ac:dyDescent="0.25">
      <c r="A40" s="19" t="s">
        <v>40</v>
      </c>
      <c r="B40" s="15" t="s">
        <v>32</v>
      </c>
      <c r="C40" s="20">
        <v>534088082</v>
      </c>
      <c r="D40" s="20"/>
      <c r="E40" s="21">
        <v>98943591</v>
      </c>
      <c r="F40" s="22">
        <v>98943591</v>
      </c>
      <c r="G40" s="22">
        <v>2123689</v>
      </c>
      <c r="H40" s="22">
        <v>55997469</v>
      </c>
      <c r="I40" s="22"/>
      <c r="J40" s="22">
        <v>58121158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58121158</v>
      </c>
      <c r="X40" s="22">
        <v>24735897</v>
      </c>
      <c r="Y40" s="22">
        <v>33385261</v>
      </c>
      <c r="Z40" s="23">
        <v>134.96684999941584</v>
      </c>
      <c r="AA40" s="20">
        <v>98943591</v>
      </c>
    </row>
    <row r="41" spans="1:27" x14ac:dyDescent="0.25">
      <c r="A41" s="19" t="s">
        <v>66</v>
      </c>
      <c r="B41" s="15" t="s">
        <v>32</v>
      </c>
      <c r="C41" s="20">
        <v>101346086</v>
      </c>
      <c r="D41" s="20"/>
      <c r="E41" s="21">
        <v>81417664</v>
      </c>
      <c r="F41" s="22">
        <v>81417664</v>
      </c>
      <c r="G41" s="22">
        <v>21950</v>
      </c>
      <c r="H41" s="22">
        <v>9537282</v>
      </c>
      <c r="I41" s="22">
        <v>1808891</v>
      </c>
      <c r="J41" s="22">
        <v>11368123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11368123</v>
      </c>
      <c r="X41" s="22">
        <v>20354412</v>
      </c>
      <c r="Y41" s="22">
        <v>-8986289</v>
      </c>
      <c r="Z41" s="23">
        <v>-44.149096520204075</v>
      </c>
      <c r="AA41" s="20">
        <v>81417664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6264622</v>
      </c>
      <c r="F43" s="22">
        <v>6264622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1566156</v>
      </c>
      <c r="Y43" s="22">
        <v>-1566156</v>
      </c>
      <c r="Z43" s="23">
        <v>-100</v>
      </c>
      <c r="AA43" s="20">
        <v>6264622</v>
      </c>
    </row>
    <row r="44" spans="1:27" x14ac:dyDescent="0.25">
      <c r="A44" s="19" t="s">
        <v>69</v>
      </c>
      <c r="B44" s="15" t="s">
        <v>32</v>
      </c>
      <c r="C44" s="20">
        <v>19035739</v>
      </c>
      <c r="D44" s="20"/>
      <c r="E44" s="21">
        <v>14377114</v>
      </c>
      <c r="F44" s="22">
        <v>14377114</v>
      </c>
      <c r="G44" s="22">
        <v>159338</v>
      </c>
      <c r="H44" s="22">
        <v>342340</v>
      </c>
      <c r="I44" s="22">
        <v>318388</v>
      </c>
      <c r="J44" s="22">
        <v>820066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820066</v>
      </c>
      <c r="X44" s="22">
        <v>3594276</v>
      </c>
      <c r="Y44" s="22">
        <v>-2774210</v>
      </c>
      <c r="Z44" s="23">
        <v>-77.184111626374829</v>
      </c>
      <c r="AA44" s="20">
        <v>14377114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2608064215</v>
      </c>
      <c r="D47" s="29">
        <f t="shared" ref="D47:Y47" si="1">SUM(D34:D46)</f>
        <v>0</v>
      </c>
      <c r="E47" s="30">
        <f t="shared" si="1"/>
        <v>2445634888</v>
      </c>
      <c r="F47" s="31">
        <f t="shared" si="1"/>
        <v>2445634888</v>
      </c>
      <c r="G47" s="31">
        <f t="shared" si="1"/>
        <v>48523527</v>
      </c>
      <c r="H47" s="31">
        <f t="shared" si="1"/>
        <v>384648078</v>
      </c>
      <c r="I47" s="31">
        <f t="shared" si="1"/>
        <v>19320514</v>
      </c>
      <c r="J47" s="31">
        <f t="shared" si="1"/>
        <v>452492119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452492119</v>
      </c>
      <c r="X47" s="31">
        <f t="shared" si="1"/>
        <v>611408718</v>
      </c>
      <c r="Y47" s="31">
        <f t="shared" si="1"/>
        <v>-158916599</v>
      </c>
      <c r="Z47" s="32">
        <f>+IF(X47&lt;&gt;0,+(Y47/X47)*100,0)</f>
        <v>-25.991876517534379</v>
      </c>
      <c r="AA47" s="29">
        <f>SUM(AA34:AA46)</f>
        <v>2445634888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-1487207279</v>
      </c>
      <c r="D48" s="39">
        <f t="shared" si="2"/>
        <v>0</v>
      </c>
      <c r="E48" s="40">
        <f t="shared" si="2"/>
        <v>-277878217</v>
      </c>
      <c r="F48" s="41">
        <f t="shared" si="2"/>
        <v>-277878217</v>
      </c>
      <c r="G48" s="41">
        <f t="shared" si="2"/>
        <v>84905661</v>
      </c>
      <c r="H48" s="41">
        <f t="shared" si="2"/>
        <v>-235995554</v>
      </c>
      <c r="I48" s="41">
        <f t="shared" si="2"/>
        <v>117750065</v>
      </c>
      <c r="J48" s="41">
        <f t="shared" si="2"/>
        <v>-33339828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-33339828</v>
      </c>
      <c r="X48" s="41">
        <f t="shared" si="2"/>
        <v>-69469557</v>
      </c>
      <c r="Y48" s="41">
        <f t="shared" si="2"/>
        <v>36129729</v>
      </c>
      <c r="Z48" s="42">
        <f>+IF(X48&lt;&gt;0,+(Y48/X48)*100,0)</f>
        <v>-52.008002584498989</v>
      </c>
      <c r="AA48" s="39">
        <f>+AA32-AA47</f>
        <v>-277878217</v>
      </c>
    </row>
    <row r="49" spans="1:27" x14ac:dyDescent="0.25">
      <c r="A49" s="43" t="s">
        <v>74</v>
      </c>
      <c r="B49" s="15" t="s">
        <v>32</v>
      </c>
      <c r="C49" s="20">
        <v>59100000</v>
      </c>
      <c r="D49" s="20"/>
      <c r="E49" s="21">
        <v>69404250</v>
      </c>
      <c r="F49" s="22">
        <v>69404250</v>
      </c>
      <c r="G49" s="22"/>
      <c r="H49" s="22">
        <v>2000000</v>
      </c>
      <c r="I49" s="22">
        <v>3067857</v>
      </c>
      <c r="J49" s="22">
        <v>5067857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5067857</v>
      </c>
      <c r="X49" s="22">
        <v>17351064</v>
      </c>
      <c r="Y49" s="22">
        <v>-12283207</v>
      </c>
      <c r="Z49" s="23">
        <v>-70.792240752497946</v>
      </c>
      <c r="AA49" s="20">
        <v>69404250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-1428107279</v>
      </c>
      <c r="D51" s="48">
        <f t="shared" si="3"/>
        <v>0</v>
      </c>
      <c r="E51" s="49">
        <f t="shared" si="3"/>
        <v>-208473967</v>
      </c>
      <c r="F51" s="50">
        <f t="shared" si="3"/>
        <v>-208473967</v>
      </c>
      <c r="G51" s="50">
        <f t="shared" si="3"/>
        <v>84905661</v>
      </c>
      <c r="H51" s="50">
        <f t="shared" si="3"/>
        <v>-233995554</v>
      </c>
      <c r="I51" s="50">
        <f t="shared" si="3"/>
        <v>120817922</v>
      </c>
      <c r="J51" s="50">
        <f t="shared" si="3"/>
        <v>-28271971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-28271971</v>
      </c>
      <c r="X51" s="50">
        <f t="shared" si="3"/>
        <v>-52118493</v>
      </c>
      <c r="Y51" s="50">
        <f t="shared" si="3"/>
        <v>23846522</v>
      </c>
      <c r="Z51" s="51">
        <f>+IF(X51&lt;&gt;0,+(Y51/X51)*100,0)</f>
        <v>-45.754434994887518</v>
      </c>
      <c r="AA51" s="48">
        <f>SUM(AA48:AA50)</f>
        <v>-208473967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-1428107279</v>
      </c>
      <c r="D53" s="54">
        <f>+D51-D52</f>
        <v>0</v>
      </c>
      <c r="E53" s="55">
        <f t="shared" si="4"/>
        <v>-208473967</v>
      </c>
      <c r="F53" s="56">
        <f t="shared" si="4"/>
        <v>-208473967</v>
      </c>
      <c r="G53" s="56">
        <f t="shared" si="4"/>
        <v>84905661</v>
      </c>
      <c r="H53" s="56">
        <f t="shared" si="4"/>
        <v>-233995554</v>
      </c>
      <c r="I53" s="56">
        <f t="shared" si="4"/>
        <v>120817922</v>
      </c>
      <c r="J53" s="56">
        <f t="shared" si="4"/>
        <v>-28271971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-28271971</v>
      </c>
      <c r="X53" s="56">
        <f t="shared" si="4"/>
        <v>-52118493</v>
      </c>
      <c r="Y53" s="56">
        <f t="shared" si="4"/>
        <v>23846522</v>
      </c>
      <c r="Z53" s="57">
        <f>+IF(X53&lt;&gt;0,+(Y53/X53)*100,0)</f>
        <v>-45.754434994887518</v>
      </c>
      <c r="AA53" s="54">
        <f>+AA51-AA52</f>
        <v>-208473967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-1428107279</v>
      </c>
      <c r="D56" s="48">
        <f>SUM(D53:D55)</f>
        <v>0</v>
      </c>
      <c r="E56" s="49">
        <f t="shared" si="5"/>
        <v>-208473967</v>
      </c>
      <c r="F56" s="50">
        <f t="shared" si="5"/>
        <v>-208473967</v>
      </c>
      <c r="G56" s="50">
        <f t="shared" si="5"/>
        <v>84905661</v>
      </c>
      <c r="H56" s="50">
        <f t="shared" si="5"/>
        <v>-233995554</v>
      </c>
      <c r="I56" s="50">
        <f t="shared" si="5"/>
        <v>120817922</v>
      </c>
      <c r="J56" s="50">
        <f t="shared" si="5"/>
        <v>-28271971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-28271971</v>
      </c>
      <c r="X56" s="50">
        <f t="shared" si="5"/>
        <v>-52118493</v>
      </c>
      <c r="Y56" s="50">
        <f t="shared" si="5"/>
        <v>23846522</v>
      </c>
      <c r="Z56" s="51">
        <f>+IF(X56&lt;&gt;0,+(Y56/X56)*100,0)</f>
        <v>-45.754434994887518</v>
      </c>
      <c r="AA56" s="48">
        <f>SUM(AA53:AA55)</f>
        <v>-208473967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-1428107279</v>
      </c>
      <c r="D59" s="65">
        <f>SUM(D56:D58)</f>
        <v>0</v>
      </c>
      <c r="E59" s="66">
        <f t="shared" si="6"/>
        <v>-208473967</v>
      </c>
      <c r="F59" s="67">
        <f t="shared" si="6"/>
        <v>-208473967</v>
      </c>
      <c r="G59" s="67">
        <f t="shared" si="6"/>
        <v>84905661</v>
      </c>
      <c r="H59" s="67">
        <f t="shared" si="6"/>
        <v>-233995554</v>
      </c>
      <c r="I59" s="67">
        <f t="shared" si="6"/>
        <v>120817922</v>
      </c>
      <c r="J59" s="67">
        <f t="shared" si="6"/>
        <v>-28271971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-28271971</v>
      </c>
      <c r="X59" s="67">
        <f t="shared" si="6"/>
        <v>-52118493</v>
      </c>
      <c r="Y59" s="67">
        <f t="shared" si="6"/>
        <v>23846522</v>
      </c>
      <c r="Z59" s="68">
        <f>+IF(X59&lt;&gt;0,+(Y59/X59)*100,0)</f>
        <v>-45.754434994887518</v>
      </c>
      <c r="AA59" s="65">
        <f>SUM(AA56:AA58)</f>
        <v>-208473967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710711567</v>
      </c>
      <c r="D6" s="20"/>
      <c r="E6" s="21">
        <v>919316148</v>
      </c>
      <c r="F6" s="22">
        <v>919316148</v>
      </c>
      <c r="G6" s="22">
        <v>78224273</v>
      </c>
      <c r="H6" s="22">
        <v>58796692</v>
      </c>
      <c r="I6" s="22">
        <v>72042058</v>
      </c>
      <c r="J6" s="22">
        <v>209063023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209063023</v>
      </c>
      <c r="X6" s="22">
        <v>229829037</v>
      </c>
      <c r="Y6" s="22">
        <v>-20766014</v>
      </c>
      <c r="Z6" s="23">
        <v>-9.0354179224098647</v>
      </c>
      <c r="AA6" s="20">
        <v>919316148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2139279</v>
      </c>
      <c r="D13" s="20"/>
      <c r="E13" s="21">
        <v>1956444</v>
      </c>
      <c r="F13" s="22">
        <v>1956444</v>
      </c>
      <c r="G13" s="22">
        <v>247559</v>
      </c>
      <c r="H13" s="22">
        <v>257739</v>
      </c>
      <c r="I13" s="22">
        <v>272663</v>
      </c>
      <c r="J13" s="22">
        <v>777961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777961</v>
      </c>
      <c r="X13" s="22">
        <v>489111</v>
      </c>
      <c r="Y13" s="22">
        <v>288850</v>
      </c>
      <c r="Z13" s="23">
        <v>59.056124274448948</v>
      </c>
      <c r="AA13" s="20">
        <v>1956444</v>
      </c>
    </row>
    <row r="14" spans="1:27" x14ac:dyDescent="0.25">
      <c r="A14" s="19" t="s">
        <v>42</v>
      </c>
      <c r="B14" s="15" t="s">
        <v>32</v>
      </c>
      <c r="C14" s="20">
        <v>53134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423414</v>
      </c>
      <c r="D19" s="20"/>
      <c r="E19" s="21">
        <v>99792</v>
      </c>
      <c r="F19" s="22">
        <v>99792</v>
      </c>
      <c r="G19" s="22">
        <v>12494</v>
      </c>
      <c r="H19" s="22">
        <v>27878</v>
      </c>
      <c r="I19" s="22"/>
      <c r="J19" s="22">
        <v>40372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40372</v>
      </c>
      <c r="X19" s="22">
        <v>24948</v>
      </c>
      <c r="Y19" s="22">
        <v>15424</v>
      </c>
      <c r="Z19" s="23">
        <v>61.824595157928485</v>
      </c>
      <c r="AA19" s="20">
        <v>99792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1432394</v>
      </c>
      <c r="D23" s="20"/>
      <c r="E23" s="21">
        <v>1418052</v>
      </c>
      <c r="F23" s="22">
        <v>1418052</v>
      </c>
      <c r="G23" s="22">
        <v>167600</v>
      </c>
      <c r="H23" s="22">
        <v>166340</v>
      </c>
      <c r="I23" s="22">
        <v>205564</v>
      </c>
      <c r="J23" s="22">
        <v>539504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539504</v>
      </c>
      <c r="X23" s="22">
        <v>354513</v>
      </c>
      <c r="Y23" s="22">
        <v>184991</v>
      </c>
      <c r="Z23" s="23">
        <v>52.181725352807938</v>
      </c>
      <c r="AA23" s="20">
        <v>1418052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13074561</v>
      </c>
      <c r="D25" s="20"/>
      <c r="E25" s="21">
        <v>20238472</v>
      </c>
      <c r="F25" s="22">
        <v>20238472</v>
      </c>
      <c r="G25" s="22">
        <v>6781267</v>
      </c>
      <c r="H25" s="22"/>
      <c r="I25" s="22"/>
      <c r="J25" s="22">
        <v>6781267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6781267</v>
      </c>
      <c r="X25" s="22">
        <v>6059618</v>
      </c>
      <c r="Y25" s="22">
        <v>721649</v>
      </c>
      <c r="Z25" s="23">
        <v>11.909150048732444</v>
      </c>
      <c r="AA25" s="20">
        <v>20238472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727834349</v>
      </c>
      <c r="D32" s="29">
        <f t="shared" ref="D32:Y32" si="0">SUM(D6:D31)</f>
        <v>0</v>
      </c>
      <c r="E32" s="30">
        <f t="shared" si="0"/>
        <v>943028908</v>
      </c>
      <c r="F32" s="31">
        <f t="shared" si="0"/>
        <v>943028908</v>
      </c>
      <c r="G32" s="31">
        <f t="shared" si="0"/>
        <v>85433193</v>
      </c>
      <c r="H32" s="31">
        <f t="shared" si="0"/>
        <v>59248649</v>
      </c>
      <c r="I32" s="31">
        <f t="shared" si="0"/>
        <v>72520285</v>
      </c>
      <c r="J32" s="31">
        <f t="shared" si="0"/>
        <v>217202127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217202127</v>
      </c>
      <c r="X32" s="31">
        <f t="shared" si="0"/>
        <v>236757227</v>
      </c>
      <c r="Y32" s="31">
        <f t="shared" si="0"/>
        <v>-19555100</v>
      </c>
      <c r="Z32" s="32">
        <f>+IF(X32&lt;&gt;0,+(Y32/X32)*100,0)</f>
        <v>-8.2595577958851507</v>
      </c>
      <c r="AA32" s="29">
        <f>SUM(AA6:AA31)</f>
        <v>943028908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65756723</v>
      </c>
      <c r="D34" s="20"/>
      <c r="E34" s="21">
        <v>59123674</v>
      </c>
      <c r="F34" s="22">
        <v>59123674</v>
      </c>
      <c r="G34" s="22">
        <v>5860508</v>
      </c>
      <c r="H34" s="22">
        <v>5799566</v>
      </c>
      <c r="I34" s="22">
        <v>5761251</v>
      </c>
      <c r="J34" s="22">
        <v>17421325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17421325</v>
      </c>
      <c r="X34" s="22">
        <v>14780922</v>
      </c>
      <c r="Y34" s="22">
        <v>2640403</v>
      </c>
      <c r="Z34" s="23">
        <v>17.863587941266452</v>
      </c>
      <c r="AA34" s="20">
        <v>59123674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595730886</v>
      </c>
      <c r="D36" s="20"/>
      <c r="E36" s="21">
        <v>670449464</v>
      </c>
      <c r="F36" s="22">
        <v>670449464</v>
      </c>
      <c r="G36" s="22">
        <v>81128</v>
      </c>
      <c r="H36" s="22">
        <v>101686585</v>
      </c>
      <c r="I36" s="22">
        <v>87627050</v>
      </c>
      <c r="J36" s="22">
        <v>189394763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189394763</v>
      </c>
      <c r="X36" s="22">
        <v>165112365</v>
      </c>
      <c r="Y36" s="22">
        <v>24282398</v>
      </c>
      <c r="Z36" s="23">
        <v>14.70658966092576</v>
      </c>
      <c r="AA36" s="20">
        <v>670449464</v>
      </c>
    </row>
    <row r="37" spans="1:27" x14ac:dyDescent="0.25">
      <c r="A37" s="19" t="s">
        <v>63</v>
      </c>
      <c r="B37" s="15" t="s">
        <v>32</v>
      </c>
      <c r="C37" s="20">
        <v>17499179</v>
      </c>
      <c r="D37" s="20"/>
      <c r="E37" s="21">
        <v>19616800</v>
      </c>
      <c r="F37" s="22">
        <v>19616800</v>
      </c>
      <c r="G37" s="22">
        <v>1919019</v>
      </c>
      <c r="H37" s="22">
        <v>2295182</v>
      </c>
      <c r="I37" s="22">
        <v>2735501</v>
      </c>
      <c r="J37" s="22">
        <v>6949702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6949702</v>
      </c>
      <c r="X37" s="22">
        <v>4904212</v>
      </c>
      <c r="Y37" s="22">
        <v>2045490</v>
      </c>
      <c r="Z37" s="23">
        <v>41.708841298051553</v>
      </c>
      <c r="AA37" s="20">
        <v>19616800</v>
      </c>
    </row>
    <row r="38" spans="1:27" x14ac:dyDescent="0.25">
      <c r="A38" s="19" t="s">
        <v>64</v>
      </c>
      <c r="B38" s="15" t="s">
        <v>32</v>
      </c>
      <c r="C38" s="20">
        <v>5164851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43744609</v>
      </c>
      <c r="D39" s="20"/>
      <c r="E39" s="21">
        <v>48893796</v>
      </c>
      <c r="F39" s="22">
        <v>48893796</v>
      </c>
      <c r="G39" s="22">
        <v>4074483</v>
      </c>
      <c r="H39" s="22">
        <v>8147254</v>
      </c>
      <c r="I39" s="22">
        <v>8148110</v>
      </c>
      <c r="J39" s="22">
        <v>20369847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20369847</v>
      </c>
      <c r="X39" s="22">
        <v>12223449</v>
      </c>
      <c r="Y39" s="22">
        <v>8146398</v>
      </c>
      <c r="Z39" s="23">
        <v>66.645657866286342</v>
      </c>
      <c r="AA39" s="20">
        <v>48893796</v>
      </c>
    </row>
    <row r="40" spans="1:27" x14ac:dyDescent="0.25">
      <c r="A40" s="19" t="s">
        <v>40</v>
      </c>
      <c r="B40" s="15" t="s">
        <v>32</v>
      </c>
      <c r="C40" s="20">
        <v>35081208</v>
      </c>
      <c r="D40" s="20"/>
      <c r="E40" s="21">
        <v>20943926</v>
      </c>
      <c r="F40" s="22">
        <v>20943926</v>
      </c>
      <c r="G40" s="22"/>
      <c r="H40" s="22">
        <v>367</v>
      </c>
      <c r="I40" s="22"/>
      <c r="J40" s="22">
        <v>367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367</v>
      </c>
      <c r="X40" s="22">
        <v>5235951</v>
      </c>
      <c r="Y40" s="22">
        <v>-5235584</v>
      </c>
      <c r="Z40" s="23">
        <v>-99.992990767102285</v>
      </c>
      <c r="AA40" s="20">
        <v>20943926</v>
      </c>
    </row>
    <row r="41" spans="1:27" x14ac:dyDescent="0.25">
      <c r="A41" s="19" t="s">
        <v>66</v>
      </c>
      <c r="B41" s="15" t="s">
        <v>32</v>
      </c>
      <c r="C41" s="20">
        <v>41158299</v>
      </c>
      <c r="D41" s="20"/>
      <c r="E41" s="21">
        <v>67401776</v>
      </c>
      <c r="F41" s="22">
        <v>68101776</v>
      </c>
      <c r="G41" s="22">
        <v>2169438</v>
      </c>
      <c r="H41" s="22">
        <v>4606041</v>
      </c>
      <c r="I41" s="22">
        <v>4269097</v>
      </c>
      <c r="J41" s="22">
        <v>11044576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11044576</v>
      </c>
      <c r="X41" s="22">
        <v>17203433</v>
      </c>
      <c r="Y41" s="22">
        <v>-6158857</v>
      </c>
      <c r="Z41" s="23">
        <v>-35.80016267683316</v>
      </c>
      <c r="AA41" s="20">
        <v>68101776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605317</v>
      </c>
      <c r="D43" s="20"/>
      <c r="E43" s="21">
        <v>4294482</v>
      </c>
      <c r="F43" s="22">
        <v>4294482</v>
      </c>
      <c r="G43" s="22"/>
      <c r="H43" s="22">
        <v>-1744</v>
      </c>
      <c r="I43" s="22"/>
      <c r="J43" s="22">
        <v>-1744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-1744</v>
      </c>
      <c r="X43" s="22">
        <v>1073622</v>
      </c>
      <c r="Y43" s="22">
        <v>-1075366</v>
      </c>
      <c r="Z43" s="23">
        <v>-100.16244078455918</v>
      </c>
      <c r="AA43" s="20">
        <v>4294482</v>
      </c>
    </row>
    <row r="44" spans="1:27" x14ac:dyDescent="0.25">
      <c r="A44" s="19" t="s">
        <v>69</v>
      </c>
      <c r="B44" s="15" t="s">
        <v>32</v>
      </c>
      <c r="C44" s="20">
        <v>5073525</v>
      </c>
      <c r="D44" s="20"/>
      <c r="E44" s="21">
        <v>6622697</v>
      </c>
      <c r="F44" s="22">
        <v>31622697</v>
      </c>
      <c r="G44" s="22">
        <v>2838446</v>
      </c>
      <c r="H44" s="22">
        <v>3022235</v>
      </c>
      <c r="I44" s="22">
        <v>2379556</v>
      </c>
      <c r="J44" s="22">
        <v>8240237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8240237</v>
      </c>
      <c r="X44" s="22">
        <v>6201124</v>
      </c>
      <c r="Y44" s="22">
        <v>2039113</v>
      </c>
      <c r="Z44" s="23">
        <v>32.882957992776795</v>
      </c>
      <c r="AA44" s="20">
        <v>31622697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809814597</v>
      </c>
      <c r="D47" s="29">
        <f t="shared" ref="D47:Y47" si="1">SUM(D34:D46)</f>
        <v>0</v>
      </c>
      <c r="E47" s="30">
        <f t="shared" si="1"/>
        <v>897346615</v>
      </c>
      <c r="F47" s="31">
        <f t="shared" si="1"/>
        <v>923046615</v>
      </c>
      <c r="G47" s="31">
        <f t="shared" si="1"/>
        <v>16943022</v>
      </c>
      <c r="H47" s="31">
        <f t="shared" si="1"/>
        <v>125555486</v>
      </c>
      <c r="I47" s="31">
        <f t="shared" si="1"/>
        <v>110920565</v>
      </c>
      <c r="J47" s="31">
        <f t="shared" si="1"/>
        <v>253419073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253419073</v>
      </c>
      <c r="X47" s="31">
        <f t="shared" si="1"/>
        <v>226735078</v>
      </c>
      <c r="Y47" s="31">
        <f t="shared" si="1"/>
        <v>26683995</v>
      </c>
      <c r="Z47" s="32">
        <f>+IF(X47&lt;&gt;0,+(Y47/X47)*100,0)</f>
        <v>11.768798738764188</v>
      </c>
      <c r="AA47" s="29">
        <f>SUM(AA34:AA46)</f>
        <v>923046615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-81980248</v>
      </c>
      <c r="D48" s="39">
        <f t="shared" si="2"/>
        <v>0</v>
      </c>
      <c r="E48" s="40">
        <f t="shared" si="2"/>
        <v>45682293</v>
      </c>
      <c r="F48" s="41">
        <f t="shared" si="2"/>
        <v>19982293</v>
      </c>
      <c r="G48" s="41">
        <f t="shared" si="2"/>
        <v>68490171</v>
      </c>
      <c r="H48" s="41">
        <f t="shared" si="2"/>
        <v>-66306837</v>
      </c>
      <c r="I48" s="41">
        <f t="shared" si="2"/>
        <v>-38400280</v>
      </c>
      <c r="J48" s="41">
        <f t="shared" si="2"/>
        <v>-36216946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-36216946</v>
      </c>
      <c r="X48" s="41">
        <f t="shared" si="2"/>
        <v>10022149</v>
      </c>
      <c r="Y48" s="41">
        <f t="shared" si="2"/>
        <v>-46239095</v>
      </c>
      <c r="Z48" s="42">
        <f>+IF(X48&lt;&gt;0,+(Y48/X48)*100,0)</f>
        <v>-461.36906366089744</v>
      </c>
      <c r="AA48" s="39">
        <f>+AA32-AA47</f>
        <v>19982293</v>
      </c>
    </row>
    <row r="49" spans="1:27" x14ac:dyDescent="0.25">
      <c r="A49" s="43" t="s">
        <v>74</v>
      </c>
      <c r="B49" s="15" t="s">
        <v>32</v>
      </c>
      <c r="C49" s="20">
        <v>25780000</v>
      </c>
      <c r="D49" s="20"/>
      <c r="E49" s="21">
        <v>28050000</v>
      </c>
      <c r="F49" s="22">
        <v>28050000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7012500</v>
      </c>
      <c r="Y49" s="22">
        <v>-7012500</v>
      </c>
      <c r="Z49" s="23">
        <v>-100</v>
      </c>
      <c r="AA49" s="20">
        <v>28050000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-56200248</v>
      </c>
      <c r="D51" s="48">
        <f t="shared" si="3"/>
        <v>0</v>
      </c>
      <c r="E51" s="49">
        <f t="shared" si="3"/>
        <v>73732293</v>
      </c>
      <c r="F51" s="50">
        <f t="shared" si="3"/>
        <v>48032293</v>
      </c>
      <c r="G51" s="50">
        <f t="shared" si="3"/>
        <v>68490171</v>
      </c>
      <c r="H51" s="50">
        <f t="shared" si="3"/>
        <v>-66306837</v>
      </c>
      <c r="I51" s="50">
        <f t="shared" si="3"/>
        <v>-38400280</v>
      </c>
      <c r="J51" s="50">
        <f t="shared" si="3"/>
        <v>-36216946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-36216946</v>
      </c>
      <c r="X51" s="50">
        <f t="shared" si="3"/>
        <v>17034649</v>
      </c>
      <c r="Y51" s="50">
        <f t="shared" si="3"/>
        <v>-53251595</v>
      </c>
      <c r="Z51" s="51">
        <f>+IF(X51&lt;&gt;0,+(Y51/X51)*100,0)</f>
        <v>-312.60752716419341</v>
      </c>
      <c r="AA51" s="48">
        <f>SUM(AA48:AA50)</f>
        <v>48032293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-56200248</v>
      </c>
      <c r="D53" s="54">
        <f>+D51-D52</f>
        <v>0</v>
      </c>
      <c r="E53" s="55">
        <f t="shared" si="4"/>
        <v>73732293</v>
      </c>
      <c r="F53" s="56">
        <f t="shared" si="4"/>
        <v>48032293</v>
      </c>
      <c r="G53" s="56">
        <f t="shared" si="4"/>
        <v>68490171</v>
      </c>
      <c r="H53" s="56">
        <f t="shared" si="4"/>
        <v>-66306837</v>
      </c>
      <c r="I53" s="56">
        <f t="shared" si="4"/>
        <v>-38400280</v>
      </c>
      <c r="J53" s="56">
        <f t="shared" si="4"/>
        <v>-36216946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-36216946</v>
      </c>
      <c r="X53" s="56">
        <f t="shared" si="4"/>
        <v>17034649</v>
      </c>
      <c r="Y53" s="56">
        <f t="shared" si="4"/>
        <v>-53251595</v>
      </c>
      <c r="Z53" s="57">
        <f>+IF(X53&lt;&gt;0,+(Y53/X53)*100,0)</f>
        <v>-312.60752716419341</v>
      </c>
      <c r="AA53" s="54">
        <f>+AA51-AA52</f>
        <v>48032293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-56200248</v>
      </c>
      <c r="D56" s="48">
        <f>SUM(D53:D55)</f>
        <v>0</v>
      </c>
      <c r="E56" s="49">
        <f t="shared" si="5"/>
        <v>73732293</v>
      </c>
      <c r="F56" s="50">
        <f t="shared" si="5"/>
        <v>48032293</v>
      </c>
      <c r="G56" s="50">
        <f t="shared" si="5"/>
        <v>68490171</v>
      </c>
      <c r="H56" s="50">
        <f t="shared" si="5"/>
        <v>-66306837</v>
      </c>
      <c r="I56" s="50">
        <f t="shared" si="5"/>
        <v>-38400280</v>
      </c>
      <c r="J56" s="50">
        <f t="shared" si="5"/>
        <v>-36216946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-36216946</v>
      </c>
      <c r="X56" s="50">
        <f t="shared" si="5"/>
        <v>17034649</v>
      </c>
      <c r="Y56" s="50">
        <f t="shared" si="5"/>
        <v>-53251595</v>
      </c>
      <c r="Z56" s="51">
        <f>+IF(X56&lt;&gt;0,+(Y56/X56)*100,0)</f>
        <v>-312.60752716419341</v>
      </c>
      <c r="AA56" s="48">
        <f>SUM(AA53:AA55)</f>
        <v>48032293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-56200248</v>
      </c>
      <c r="D59" s="65">
        <f>SUM(D56:D58)</f>
        <v>0</v>
      </c>
      <c r="E59" s="66">
        <f t="shared" si="6"/>
        <v>73732293</v>
      </c>
      <c r="F59" s="67">
        <f t="shared" si="6"/>
        <v>48032293</v>
      </c>
      <c r="G59" s="67">
        <f t="shared" si="6"/>
        <v>68490171</v>
      </c>
      <c r="H59" s="67">
        <f t="shared" si="6"/>
        <v>-66306837</v>
      </c>
      <c r="I59" s="67">
        <f t="shared" si="6"/>
        <v>-38400280</v>
      </c>
      <c r="J59" s="67">
        <f t="shared" si="6"/>
        <v>-36216946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-36216946</v>
      </c>
      <c r="X59" s="67">
        <f t="shared" si="6"/>
        <v>17034649</v>
      </c>
      <c r="Y59" s="67">
        <f t="shared" si="6"/>
        <v>-53251595</v>
      </c>
      <c r="Z59" s="68">
        <f>+IF(X59&lt;&gt;0,+(Y59/X59)*100,0)</f>
        <v>-312.60752716419341</v>
      </c>
      <c r="AA59" s="65">
        <f>SUM(AA56:AA58)</f>
        <v>48032293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78108562</v>
      </c>
      <c r="D6" s="20"/>
      <c r="E6" s="21">
        <v>88791461</v>
      </c>
      <c r="F6" s="22">
        <v>88791461</v>
      </c>
      <c r="G6" s="22">
        <v>10121607</v>
      </c>
      <c r="H6" s="22">
        <v>4461168</v>
      </c>
      <c r="I6" s="22">
        <v>4100024</v>
      </c>
      <c r="J6" s="22">
        <v>18682799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18682799</v>
      </c>
      <c r="X6" s="22">
        <v>22197861</v>
      </c>
      <c r="Y6" s="22">
        <v>-3515062</v>
      </c>
      <c r="Z6" s="23">
        <v>-15.835138349591432</v>
      </c>
      <c r="AA6" s="20">
        <v>88791461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169366</v>
      </c>
      <c r="D23" s="20"/>
      <c r="E23" s="21">
        <v>1778088</v>
      </c>
      <c r="F23" s="22">
        <v>1778088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444522</v>
      </c>
      <c r="Y23" s="22">
        <v>-444522</v>
      </c>
      <c r="Z23" s="23">
        <v>-100</v>
      </c>
      <c r="AA23" s="20">
        <v>1778088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78277928</v>
      </c>
      <c r="D32" s="29">
        <f t="shared" ref="D32:Y32" si="0">SUM(D6:D31)</f>
        <v>0</v>
      </c>
      <c r="E32" s="30">
        <f t="shared" si="0"/>
        <v>90569549</v>
      </c>
      <c r="F32" s="31">
        <f t="shared" si="0"/>
        <v>90569549</v>
      </c>
      <c r="G32" s="31">
        <f t="shared" si="0"/>
        <v>10121607</v>
      </c>
      <c r="H32" s="31">
        <f t="shared" si="0"/>
        <v>4461168</v>
      </c>
      <c r="I32" s="31">
        <f t="shared" si="0"/>
        <v>4100024</v>
      </c>
      <c r="J32" s="31">
        <f t="shared" si="0"/>
        <v>18682799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18682799</v>
      </c>
      <c r="X32" s="31">
        <f t="shared" si="0"/>
        <v>22642383</v>
      </c>
      <c r="Y32" s="31">
        <f t="shared" si="0"/>
        <v>-3959584</v>
      </c>
      <c r="Z32" s="32">
        <f>+IF(X32&lt;&gt;0,+(Y32/X32)*100,0)</f>
        <v>-17.487487955662615</v>
      </c>
      <c r="AA32" s="29">
        <f>SUM(AA6:AA31)</f>
        <v>90569549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4507337</v>
      </c>
      <c r="D34" s="20"/>
      <c r="E34" s="21">
        <v>5428267</v>
      </c>
      <c r="F34" s="22">
        <v>5428267</v>
      </c>
      <c r="G34" s="22">
        <v>424101</v>
      </c>
      <c r="H34" s="22"/>
      <c r="I34" s="22">
        <v>413455</v>
      </c>
      <c r="J34" s="22">
        <v>837556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837556</v>
      </c>
      <c r="X34" s="22">
        <v>1357071</v>
      </c>
      <c r="Y34" s="22">
        <v>-519515</v>
      </c>
      <c r="Z34" s="23">
        <v>-38.282079566949697</v>
      </c>
      <c r="AA34" s="20">
        <v>5428267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69777063</v>
      </c>
      <c r="D36" s="20"/>
      <c r="E36" s="21">
        <v>94146688</v>
      </c>
      <c r="F36" s="22">
        <v>94146688</v>
      </c>
      <c r="G36" s="22">
        <v>9848447</v>
      </c>
      <c r="H36" s="22">
        <v>8407999</v>
      </c>
      <c r="I36" s="22">
        <v>7150238</v>
      </c>
      <c r="J36" s="22">
        <v>25406684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25406684</v>
      </c>
      <c r="X36" s="22">
        <v>23536671</v>
      </c>
      <c r="Y36" s="22">
        <v>1870013</v>
      </c>
      <c r="Z36" s="23">
        <v>7.9451040463623768</v>
      </c>
      <c r="AA36" s="20">
        <v>94146688</v>
      </c>
    </row>
    <row r="37" spans="1:27" x14ac:dyDescent="0.25">
      <c r="A37" s="19" t="s">
        <v>63</v>
      </c>
      <c r="B37" s="15" t="s">
        <v>32</v>
      </c>
      <c r="C37" s="20">
        <v>160167</v>
      </c>
      <c r="D37" s="20"/>
      <c r="E37" s="21">
        <v>4871300</v>
      </c>
      <c r="F37" s="22">
        <v>4871300</v>
      </c>
      <c r="G37" s="22"/>
      <c r="H37" s="22"/>
      <c r="I37" s="22">
        <v>411</v>
      </c>
      <c r="J37" s="22">
        <v>411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411</v>
      </c>
      <c r="X37" s="22">
        <v>1217826</v>
      </c>
      <c r="Y37" s="22">
        <v>-1217415</v>
      </c>
      <c r="Z37" s="23">
        <v>-99.966251336397818</v>
      </c>
      <c r="AA37" s="20">
        <v>4871300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3417157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42441</v>
      </c>
      <c r="D44" s="20"/>
      <c r="E44" s="21">
        <v>1590026</v>
      </c>
      <c r="F44" s="22">
        <v>1590026</v>
      </c>
      <c r="G44" s="22">
        <v>3600</v>
      </c>
      <c r="H44" s="22"/>
      <c r="I44" s="22">
        <v>3496</v>
      </c>
      <c r="J44" s="22">
        <v>7096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7096</v>
      </c>
      <c r="X44" s="22">
        <v>397506</v>
      </c>
      <c r="Y44" s="22">
        <v>-390410</v>
      </c>
      <c r="Z44" s="23">
        <v>-98.214869712658427</v>
      </c>
      <c r="AA44" s="20">
        <v>1590026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77904165</v>
      </c>
      <c r="D47" s="29">
        <f t="shared" ref="D47:Y47" si="1">SUM(D34:D46)</f>
        <v>0</v>
      </c>
      <c r="E47" s="30">
        <f t="shared" si="1"/>
        <v>106036281</v>
      </c>
      <c r="F47" s="31">
        <f t="shared" si="1"/>
        <v>106036281</v>
      </c>
      <c r="G47" s="31">
        <f t="shared" si="1"/>
        <v>10276148</v>
      </c>
      <c r="H47" s="31">
        <f t="shared" si="1"/>
        <v>8407999</v>
      </c>
      <c r="I47" s="31">
        <f t="shared" si="1"/>
        <v>7567600</v>
      </c>
      <c r="J47" s="31">
        <f t="shared" si="1"/>
        <v>26251747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26251747</v>
      </c>
      <c r="X47" s="31">
        <f t="shared" si="1"/>
        <v>26509074</v>
      </c>
      <c r="Y47" s="31">
        <f t="shared" si="1"/>
        <v>-257327</v>
      </c>
      <c r="Z47" s="32">
        <f>+IF(X47&lt;&gt;0,+(Y47/X47)*100,0)</f>
        <v>-0.97071289627091462</v>
      </c>
      <c r="AA47" s="29">
        <f>SUM(AA34:AA46)</f>
        <v>106036281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373763</v>
      </c>
      <c r="D48" s="39">
        <f t="shared" si="2"/>
        <v>0</v>
      </c>
      <c r="E48" s="40">
        <f t="shared" si="2"/>
        <v>-15466732</v>
      </c>
      <c r="F48" s="41">
        <f t="shared" si="2"/>
        <v>-15466732</v>
      </c>
      <c r="G48" s="41">
        <f t="shared" si="2"/>
        <v>-154541</v>
      </c>
      <c r="H48" s="41">
        <f t="shared" si="2"/>
        <v>-3946831</v>
      </c>
      <c r="I48" s="41">
        <f t="shared" si="2"/>
        <v>-3467576</v>
      </c>
      <c r="J48" s="41">
        <f t="shared" si="2"/>
        <v>-7568948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-7568948</v>
      </c>
      <c r="X48" s="41">
        <f t="shared" si="2"/>
        <v>-3866691</v>
      </c>
      <c r="Y48" s="41">
        <f t="shared" si="2"/>
        <v>-3702257</v>
      </c>
      <c r="Z48" s="42">
        <f>+IF(X48&lt;&gt;0,+(Y48/X48)*100,0)</f>
        <v>95.747423313629142</v>
      </c>
      <c r="AA48" s="39">
        <f>+AA32-AA47</f>
        <v>-15466732</v>
      </c>
    </row>
    <row r="49" spans="1:27" x14ac:dyDescent="0.25">
      <c r="A49" s="43" t="s">
        <v>74</v>
      </c>
      <c r="B49" s="15" t="s">
        <v>32</v>
      </c>
      <c r="C49" s="20">
        <v>14000000</v>
      </c>
      <c r="D49" s="20"/>
      <c r="E49" s="21">
        <v>835000</v>
      </c>
      <c r="F49" s="22">
        <v>835000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208749</v>
      </c>
      <c r="Y49" s="22">
        <v>-208749</v>
      </c>
      <c r="Z49" s="23">
        <v>-100</v>
      </c>
      <c r="AA49" s="20">
        <v>835000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14373763</v>
      </c>
      <c r="D51" s="48">
        <f t="shared" si="3"/>
        <v>0</v>
      </c>
      <c r="E51" s="49">
        <f t="shared" si="3"/>
        <v>-14631732</v>
      </c>
      <c r="F51" s="50">
        <f t="shared" si="3"/>
        <v>-14631732</v>
      </c>
      <c r="G51" s="50">
        <f t="shared" si="3"/>
        <v>-154541</v>
      </c>
      <c r="H51" s="50">
        <f t="shared" si="3"/>
        <v>-3946831</v>
      </c>
      <c r="I51" s="50">
        <f t="shared" si="3"/>
        <v>-3467576</v>
      </c>
      <c r="J51" s="50">
        <f t="shared" si="3"/>
        <v>-7568948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-7568948</v>
      </c>
      <c r="X51" s="50">
        <f t="shared" si="3"/>
        <v>-3657942</v>
      </c>
      <c r="Y51" s="50">
        <f t="shared" si="3"/>
        <v>-3911006</v>
      </c>
      <c r="Z51" s="51">
        <f>+IF(X51&lt;&gt;0,+(Y51/X51)*100,0)</f>
        <v>106.91820701367052</v>
      </c>
      <c r="AA51" s="48">
        <f>SUM(AA48:AA50)</f>
        <v>-14631732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14373763</v>
      </c>
      <c r="D53" s="54">
        <f>+D51-D52</f>
        <v>0</v>
      </c>
      <c r="E53" s="55">
        <f t="shared" si="4"/>
        <v>-14631732</v>
      </c>
      <c r="F53" s="56">
        <f t="shared" si="4"/>
        <v>-14631732</v>
      </c>
      <c r="G53" s="56">
        <f t="shared" si="4"/>
        <v>-154541</v>
      </c>
      <c r="H53" s="56">
        <f t="shared" si="4"/>
        <v>-3946831</v>
      </c>
      <c r="I53" s="56">
        <f t="shared" si="4"/>
        <v>-3467576</v>
      </c>
      <c r="J53" s="56">
        <f t="shared" si="4"/>
        <v>-7568948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-7568948</v>
      </c>
      <c r="X53" s="56">
        <f t="shared" si="4"/>
        <v>-3657942</v>
      </c>
      <c r="Y53" s="56">
        <f t="shared" si="4"/>
        <v>-3911006</v>
      </c>
      <c r="Z53" s="57">
        <f>+IF(X53&lt;&gt;0,+(Y53/X53)*100,0)</f>
        <v>106.91820701367052</v>
      </c>
      <c r="AA53" s="54">
        <f>+AA51-AA52</f>
        <v>-14631732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14373763</v>
      </c>
      <c r="D56" s="48">
        <f>SUM(D53:D55)</f>
        <v>0</v>
      </c>
      <c r="E56" s="49">
        <f t="shared" si="5"/>
        <v>-14631732</v>
      </c>
      <c r="F56" s="50">
        <f t="shared" si="5"/>
        <v>-14631732</v>
      </c>
      <c r="G56" s="50">
        <f t="shared" si="5"/>
        <v>-154541</v>
      </c>
      <c r="H56" s="50">
        <f t="shared" si="5"/>
        <v>-3946831</v>
      </c>
      <c r="I56" s="50">
        <f t="shared" si="5"/>
        <v>-3467576</v>
      </c>
      <c r="J56" s="50">
        <f t="shared" si="5"/>
        <v>-7568948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-7568948</v>
      </c>
      <c r="X56" s="50">
        <f t="shared" si="5"/>
        <v>-3657942</v>
      </c>
      <c r="Y56" s="50">
        <f t="shared" si="5"/>
        <v>-3911006</v>
      </c>
      <c r="Z56" s="51">
        <f>+IF(X56&lt;&gt;0,+(Y56/X56)*100,0)</f>
        <v>106.91820701367052</v>
      </c>
      <c r="AA56" s="48">
        <f>SUM(AA53:AA55)</f>
        <v>-14631732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14373763</v>
      </c>
      <c r="D59" s="65">
        <f>SUM(D56:D58)</f>
        <v>0</v>
      </c>
      <c r="E59" s="66">
        <f t="shared" si="6"/>
        <v>-14631732</v>
      </c>
      <c r="F59" s="67">
        <f t="shared" si="6"/>
        <v>-14631732</v>
      </c>
      <c r="G59" s="67">
        <f t="shared" si="6"/>
        <v>-154541</v>
      </c>
      <c r="H59" s="67">
        <f t="shared" si="6"/>
        <v>-3946831</v>
      </c>
      <c r="I59" s="67">
        <f t="shared" si="6"/>
        <v>-3467576</v>
      </c>
      <c r="J59" s="67">
        <f t="shared" si="6"/>
        <v>-7568948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-7568948</v>
      </c>
      <c r="X59" s="67">
        <f t="shared" si="6"/>
        <v>-3657942</v>
      </c>
      <c r="Y59" s="67">
        <f t="shared" si="6"/>
        <v>-3911006</v>
      </c>
      <c r="Z59" s="68">
        <f>+IF(X59&lt;&gt;0,+(Y59/X59)*100,0)</f>
        <v>106.91820701367052</v>
      </c>
      <c r="AA59" s="65">
        <f>SUM(AA56:AA58)</f>
        <v>-14631732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6000000</v>
      </c>
      <c r="D25" s="20"/>
      <c r="E25" s="21">
        <v>5000000</v>
      </c>
      <c r="F25" s="22">
        <v>5000000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1250001</v>
      </c>
      <c r="Y25" s="22">
        <v>-1250001</v>
      </c>
      <c r="Z25" s="23">
        <v>-100</v>
      </c>
      <c r="AA25" s="20">
        <v>5000000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6000000</v>
      </c>
      <c r="D32" s="29">
        <f t="shared" ref="D32:Y32" si="0">SUM(D6:D31)</f>
        <v>0</v>
      </c>
      <c r="E32" s="30">
        <f t="shared" si="0"/>
        <v>5000000</v>
      </c>
      <c r="F32" s="31">
        <f t="shared" si="0"/>
        <v>5000000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1250001</v>
      </c>
      <c r="Y32" s="31">
        <f t="shared" si="0"/>
        <v>-1250001</v>
      </c>
      <c r="Z32" s="32">
        <f>+IF(X32&lt;&gt;0,+(Y32/X32)*100,0)</f>
        <v>-100</v>
      </c>
      <c r="AA32" s="29">
        <f>SUM(AA6:AA31)</f>
        <v>5000000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1769686</v>
      </c>
      <c r="D34" s="20"/>
      <c r="E34" s="21">
        <v>3256482</v>
      </c>
      <c r="F34" s="22">
        <v>3256482</v>
      </c>
      <c r="G34" s="22">
        <v>249691</v>
      </c>
      <c r="H34" s="22">
        <v>240338</v>
      </c>
      <c r="I34" s="22">
        <v>265415</v>
      </c>
      <c r="J34" s="22">
        <v>755444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755444</v>
      </c>
      <c r="X34" s="22">
        <v>814125</v>
      </c>
      <c r="Y34" s="22">
        <v>-58681</v>
      </c>
      <c r="Z34" s="23">
        <v>-7.2078612006755725</v>
      </c>
      <c r="AA34" s="20">
        <v>3256482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1231177</v>
      </c>
      <c r="D37" s="20"/>
      <c r="E37" s="21">
        <v>1500000</v>
      </c>
      <c r="F37" s="22">
        <v>1500000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375000</v>
      </c>
      <c r="Y37" s="22">
        <v>-375000</v>
      </c>
      <c r="Z37" s="23">
        <v>-100</v>
      </c>
      <c r="AA37" s="20">
        <v>1500000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5215568</v>
      </c>
      <c r="D41" s="20"/>
      <c r="E41" s="21">
        <v>5000000</v>
      </c>
      <c r="F41" s="22">
        <v>5000000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1250001</v>
      </c>
      <c r="Y41" s="22">
        <v>-1250001</v>
      </c>
      <c r="Z41" s="23">
        <v>-100</v>
      </c>
      <c r="AA41" s="20">
        <v>5000000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22510271</v>
      </c>
      <c r="D44" s="20"/>
      <c r="E44" s="21">
        <v>20010271</v>
      </c>
      <c r="F44" s="22">
        <v>20010271</v>
      </c>
      <c r="G44" s="22">
        <v>1991</v>
      </c>
      <c r="H44" s="22">
        <v>3196245</v>
      </c>
      <c r="I44" s="22">
        <v>2204001</v>
      </c>
      <c r="J44" s="22">
        <v>5402237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5402237</v>
      </c>
      <c r="X44" s="22">
        <v>5002569</v>
      </c>
      <c r="Y44" s="22">
        <v>399668</v>
      </c>
      <c r="Z44" s="23">
        <v>7.9892551207189744</v>
      </c>
      <c r="AA44" s="20">
        <v>20010271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30726702</v>
      </c>
      <c r="D47" s="29">
        <f t="shared" ref="D47:Y47" si="1">SUM(D34:D46)</f>
        <v>0</v>
      </c>
      <c r="E47" s="30">
        <f t="shared" si="1"/>
        <v>29766753</v>
      </c>
      <c r="F47" s="31">
        <f t="shared" si="1"/>
        <v>29766753</v>
      </c>
      <c r="G47" s="31">
        <f t="shared" si="1"/>
        <v>251682</v>
      </c>
      <c r="H47" s="31">
        <f t="shared" si="1"/>
        <v>3436583</v>
      </c>
      <c r="I47" s="31">
        <f t="shared" si="1"/>
        <v>2469416</v>
      </c>
      <c r="J47" s="31">
        <f t="shared" si="1"/>
        <v>6157681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6157681</v>
      </c>
      <c r="X47" s="31">
        <f t="shared" si="1"/>
        <v>7441695</v>
      </c>
      <c r="Y47" s="31">
        <f t="shared" si="1"/>
        <v>-1284014</v>
      </c>
      <c r="Z47" s="32">
        <f>+IF(X47&lt;&gt;0,+(Y47/X47)*100,0)</f>
        <v>-17.254321764060474</v>
      </c>
      <c r="AA47" s="29">
        <f>SUM(AA34:AA46)</f>
        <v>29766753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-24726702</v>
      </c>
      <c r="D48" s="39">
        <f t="shared" si="2"/>
        <v>0</v>
      </c>
      <c r="E48" s="40">
        <f t="shared" si="2"/>
        <v>-24766753</v>
      </c>
      <c r="F48" s="41">
        <f t="shared" si="2"/>
        <v>-24766753</v>
      </c>
      <c r="G48" s="41">
        <f t="shared" si="2"/>
        <v>-251682</v>
      </c>
      <c r="H48" s="41">
        <f t="shared" si="2"/>
        <v>-3436583</v>
      </c>
      <c r="I48" s="41">
        <f t="shared" si="2"/>
        <v>-2469416</v>
      </c>
      <c r="J48" s="41">
        <f t="shared" si="2"/>
        <v>-6157681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-6157681</v>
      </c>
      <c r="X48" s="41">
        <f t="shared" si="2"/>
        <v>-6191694</v>
      </c>
      <c r="Y48" s="41">
        <f t="shared" si="2"/>
        <v>34013</v>
      </c>
      <c r="Z48" s="42">
        <f>+IF(X48&lt;&gt;0,+(Y48/X48)*100,0)</f>
        <v>-0.54933270281121771</v>
      </c>
      <c r="AA48" s="39">
        <f>+AA32-AA47</f>
        <v>-24766753</v>
      </c>
    </row>
    <row r="49" spans="1:27" x14ac:dyDescent="0.25">
      <c r="A49" s="43" t="s">
        <v>74</v>
      </c>
      <c r="B49" s="15" t="s">
        <v>32</v>
      </c>
      <c r="C49" s="20">
        <v>12000000</v>
      </c>
      <c r="D49" s="20"/>
      <c r="E49" s="21">
        <v>25200000</v>
      </c>
      <c r="F49" s="22">
        <v>25200000</v>
      </c>
      <c r="G49" s="22"/>
      <c r="H49" s="22"/>
      <c r="I49" s="22">
        <v>6623904</v>
      </c>
      <c r="J49" s="22">
        <v>6623904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6623904</v>
      </c>
      <c r="X49" s="22">
        <v>6300000</v>
      </c>
      <c r="Y49" s="22">
        <v>323904</v>
      </c>
      <c r="Z49" s="23">
        <v>5.1413333333333329</v>
      </c>
      <c r="AA49" s="20">
        <v>25200000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-12726702</v>
      </c>
      <c r="D51" s="48">
        <f t="shared" si="3"/>
        <v>0</v>
      </c>
      <c r="E51" s="49">
        <f t="shared" si="3"/>
        <v>433247</v>
      </c>
      <c r="F51" s="50">
        <f t="shared" si="3"/>
        <v>433247</v>
      </c>
      <c r="G51" s="50">
        <f t="shared" si="3"/>
        <v>-251682</v>
      </c>
      <c r="H51" s="50">
        <f t="shared" si="3"/>
        <v>-3436583</v>
      </c>
      <c r="I51" s="50">
        <f t="shared" si="3"/>
        <v>4154488</v>
      </c>
      <c r="J51" s="50">
        <f t="shared" si="3"/>
        <v>466223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466223</v>
      </c>
      <c r="X51" s="50">
        <f t="shared" si="3"/>
        <v>108306</v>
      </c>
      <c r="Y51" s="50">
        <f t="shared" si="3"/>
        <v>357917</v>
      </c>
      <c r="Z51" s="51">
        <f>+IF(X51&lt;&gt;0,+(Y51/X51)*100,0)</f>
        <v>330.46830277177628</v>
      </c>
      <c r="AA51" s="48">
        <f>SUM(AA48:AA50)</f>
        <v>433247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-12726702</v>
      </c>
      <c r="D53" s="54">
        <f>+D51-D52</f>
        <v>0</v>
      </c>
      <c r="E53" s="55">
        <f t="shared" si="4"/>
        <v>433247</v>
      </c>
      <c r="F53" s="56">
        <f t="shared" si="4"/>
        <v>433247</v>
      </c>
      <c r="G53" s="56">
        <f t="shared" si="4"/>
        <v>-251682</v>
      </c>
      <c r="H53" s="56">
        <f t="shared" si="4"/>
        <v>-3436583</v>
      </c>
      <c r="I53" s="56">
        <f t="shared" si="4"/>
        <v>4154488</v>
      </c>
      <c r="J53" s="56">
        <f t="shared" si="4"/>
        <v>466223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466223</v>
      </c>
      <c r="X53" s="56">
        <f t="shared" si="4"/>
        <v>108306</v>
      </c>
      <c r="Y53" s="56">
        <f t="shared" si="4"/>
        <v>357917</v>
      </c>
      <c r="Z53" s="57">
        <f>+IF(X53&lt;&gt;0,+(Y53/X53)*100,0)</f>
        <v>330.46830277177628</v>
      </c>
      <c r="AA53" s="54">
        <f>+AA51-AA52</f>
        <v>433247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-12726702</v>
      </c>
      <c r="D56" s="48">
        <f>SUM(D53:D55)</f>
        <v>0</v>
      </c>
      <c r="E56" s="49">
        <f t="shared" si="5"/>
        <v>433247</v>
      </c>
      <c r="F56" s="50">
        <f t="shared" si="5"/>
        <v>433247</v>
      </c>
      <c r="G56" s="50">
        <f t="shared" si="5"/>
        <v>-251682</v>
      </c>
      <c r="H56" s="50">
        <f t="shared" si="5"/>
        <v>-3436583</v>
      </c>
      <c r="I56" s="50">
        <f t="shared" si="5"/>
        <v>4154488</v>
      </c>
      <c r="J56" s="50">
        <f t="shared" si="5"/>
        <v>466223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466223</v>
      </c>
      <c r="X56" s="50">
        <f t="shared" si="5"/>
        <v>108306</v>
      </c>
      <c r="Y56" s="50">
        <f t="shared" si="5"/>
        <v>357917</v>
      </c>
      <c r="Z56" s="51">
        <f>+IF(X56&lt;&gt;0,+(Y56/X56)*100,0)</f>
        <v>330.46830277177628</v>
      </c>
      <c r="AA56" s="48">
        <f>SUM(AA53:AA55)</f>
        <v>433247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-12726702</v>
      </c>
      <c r="D59" s="65">
        <f>SUM(D56:D58)</f>
        <v>0</v>
      </c>
      <c r="E59" s="66">
        <f t="shared" si="6"/>
        <v>433247</v>
      </c>
      <c r="F59" s="67">
        <f t="shared" si="6"/>
        <v>433247</v>
      </c>
      <c r="G59" s="67">
        <f t="shared" si="6"/>
        <v>-251682</v>
      </c>
      <c r="H59" s="67">
        <f t="shared" si="6"/>
        <v>-3436583</v>
      </c>
      <c r="I59" s="67">
        <f t="shared" si="6"/>
        <v>4154488</v>
      </c>
      <c r="J59" s="67">
        <f t="shared" si="6"/>
        <v>466223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466223</v>
      </c>
      <c r="X59" s="67">
        <f t="shared" si="6"/>
        <v>108306</v>
      </c>
      <c r="Y59" s="67">
        <f t="shared" si="6"/>
        <v>357917</v>
      </c>
      <c r="Z59" s="68">
        <f>+IF(X59&lt;&gt;0,+(Y59/X59)*100,0)</f>
        <v>330.46830277177628</v>
      </c>
      <c r="AA59" s="65">
        <f>SUM(AA56:AA58)</f>
        <v>433247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3493495</v>
      </c>
      <c r="D34" s="20"/>
      <c r="E34" s="21">
        <v>3993287</v>
      </c>
      <c r="F34" s="22">
        <v>3993287</v>
      </c>
      <c r="G34" s="22">
        <v>459619</v>
      </c>
      <c r="H34" s="22">
        <v>154427</v>
      </c>
      <c r="I34" s="22">
        <v>222186</v>
      </c>
      <c r="J34" s="22">
        <v>836232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836232</v>
      </c>
      <c r="X34" s="22">
        <v>978356</v>
      </c>
      <c r="Y34" s="22">
        <v>-142124</v>
      </c>
      <c r="Z34" s="23">
        <v>-14.526818458720548</v>
      </c>
      <c r="AA34" s="20">
        <v>3993287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636039</v>
      </c>
      <c r="D37" s="20"/>
      <c r="E37" s="21">
        <v>1100000</v>
      </c>
      <c r="F37" s="22">
        <v>1100000</v>
      </c>
      <c r="G37" s="22"/>
      <c r="H37" s="22">
        <v>48884</v>
      </c>
      <c r="I37" s="22">
        <v>852124</v>
      </c>
      <c r="J37" s="22">
        <v>901008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901008</v>
      </c>
      <c r="X37" s="22">
        <v>269500</v>
      </c>
      <c r="Y37" s="22">
        <v>631508</v>
      </c>
      <c r="Z37" s="23">
        <v>234.32578849721705</v>
      </c>
      <c r="AA37" s="20">
        <v>1100000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17853610</v>
      </c>
      <c r="D41" s="20"/>
      <c r="E41" s="21">
        <v>12000000</v>
      </c>
      <c r="F41" s="22">
        <v>12000000</v>
      </c>
      <c r="G41" s="22">
        <v>1222933</v>
      </c>
      <c r="H41" s="22"/>
      <c r="I41" s="22">
        <v>4566480</v>
      </c>
      <c r="J41" s="22">
        <v>5789413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5789413</v>
      </c>
      <c r="X41" s="22">
        <v>2942498</v>
      </c>
      <c r="Y41" s="22">
        <v>2846915</v>
      </c>
      <c r="Z41" s="23">
        <v>96.751637554214142</v>
      </c>
      <c r="AA41" s="20">
        <v>12000000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27854702</v>
      </c>
      <c r="D44" s="20"/>
      <c r="E44" s="21">
        <v>28500000</v>
      </c>
      <c r="F44" s="22">
        <v>28500000</v>
      </c>
      <c r="G44" s="22">
        <v>333927</v>
      </c>
      <c r="H44" s="22">
        <v>6091654</v>
      </c>
      <c r="I44" s="22">
        <v>3054128</v>
      </c>
      <c r="J44" s="22">
        <v>9479709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9479709</v>
      </c>
      <c r="X44" s="22">
        <v>6982500</v>
      </c>
      <c r="Y44" s="22">
        <v>2497209</v>
      </c>
      <c r="Z44" s="23">
        <v>35.7638238453276</v>
      </c>
      <c r="AA44" s="20">
        <v>28500000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49837846</v>
      </c>
      <c r="D47" s="29">
        <f t="shared" ref="D47:Y47" si="1">SUM(D34:D46)</f>
        <v>0</v>
      </c>
      <c r="E47" s="30">
        <f t="shared" si="1"/>
        <v>45593287</v>
      </c>
      <c r="F47" s="31">
        <f t="shared" si="1"/>
        <v>45593287</v>
      </c>
      <c r="G47" s="31">
        <f t="shared" si="1"/>
        <v>2016479</v>
      </c>
      <c r="H47" s="31">
        <f t="shared" si="1"/>
        <v>6294965</v>
      </c>
      <c r="I47" s="31">
        <f t="shared" si="1"/>
        <v>8694918</v>
      </c>
      <c r="J47" s="31">
        <f t="shared" si="1"/>
        <v>17006362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17006362</v>
      </c>
      <c r="X47" s="31">
        <f t="shared" si="1"/>
        <v>11172854</v>
      </c>
      <c r="Y47" s="31">
        <f t="shared" si="1"/>
        <v>5833508</v>
      </c>
      <c r="Z47" s="32">
        <f>+IF(X47&lt;&gt;0,+(Y47/X47)*100,0)</f>
        <v>52.211440335656398</v>
      </c>
      <c r="AA47" s="29">
        <f>SUM(AA34:AA46)</f>
        <v>45593287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-49837846</v>
      </c>
      <c r="D48" s="39">
        <f t="shared" si="2"/>
        <v>0</v>
      </c>
      <c r="E48" s="40">
        <f t="shared" si="2"/>
        <v>-45593287</v>
      </c>
      <c r="F48" s="41">
        <f t="shared" si="2"/>
        <v>-45593287</v>
      </c>
      <c r="G48" s="41">
        <f t="shared" si="2"/>
        <v>-2016479</v>
      </c>
      <c r="H48" s="41">
        <f t="shared" si="2"/>
        <v>-6294965</v>
      </c>
      <c r="I48" s="41">
        <f t="shared" si="2"/>
        <v>-8694918</v>
      </c>
      <c r="J48" s="41">
        <f t="shared" si="2"/>
        <v>-17006362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-17006362</v>
      </c>
      <c r="X48" s="41">
        <f t="shared" si="2"/>
        <v>-11172854</v>
      </c>
      <c r="Y48" s="41">
        <f t="shared" si="2"/>
        <v>-5833508</v>
      </c>
      <c r="Z48" s="42">
        <f>+IF(X48&lt;&gt;0,+(Y48/X48)*100,0)</f>
        <v>52.211440335656398</v>
      </c>
      <c r="AA48" s="39">
        <f>+AA32-AA47</f>
        <v>-45593287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6880000</v>
      </c>
      <c r="F49" s="22">
        <v>6880000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3800000</v>
      </c>
      <c r="Y49" s="22">
        <v>-3800000</v>
      </c>
      <c r="Z49" s="23">
        <v>-100</v>
      </c>
      <c r="AA49" s="20">
        <v>6880000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-49837846</v>
      </c>
      <c r="D51" s="48">
        <f t="shared" si="3"/>
        <v>0</v>
      </c>
      <c r="E51" s="49">
        <f t="shared" si="3"/>
        <v>-38713287</v>
      </c>
      <c r="F51" s="50">
        <f t="shared" si="3"/>
        <v>-38713287</v>
      </c>
      <c r="G51" s="50">
        <f t="shared" si="3"/>
        <v>-2016479</v>
      </c>
      <c r="H51" s="50">
        <f t="shared" si="3"/>
        <v>-6294965</v>
      </c>
      <c r="I51" s="50">
        <f t="shared" si="3"/>
        <v>-8694918</v>
      </c>
      <c r="J51" s="50">
        <f t="shared" si="3"/>
        <v>-17006362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-17006362</v>
      </c>
      <c r="X51" s="50">
        <f t="shared" si="3"/>
        <v>-7372854</v>
      </c>
      <c r="Y51" s="50">
        <f t="shared" si="3"/>
        <v>-9633508</v>
      </c>
      <c r="Z51" s="51">
        <f>+IF(X51&lt;&gt;0,+(Y51/X51)*100,0)</f>
        <v>130.66185767411099</v>
      </c>
      <c r="AA51" s="48">
        <f>SUM(AA48:AA50)</f>
        <v>-38713287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-49837846</v>
      </c>
      <c r="D53" s="54">
        <f>+D51-D52</f>
        <v>0</v>
      </c>
      <c r="E53" s="55">
        <f t="shared" si="4"/>
        <v>-38713287</v>
      </c>
      <c r="F53" s="56">
        <f t="shared" si="4"/>
        <v>-38713287</v>
      </c>
      <c r="G53" s="56">
        <f t="shared" si="4"/>
        <v>-2016479</v>
      </c>
      <c r="H53" s="56">
        <f t="shared" si="4"/>
        <v>-6294965</v>
      </c>
      <c r="I53" s="56">
        <f t="shared" si="4"/>
        <v>-8694918</v>
      </c>
      <c r="J53" s="56">
        <f t="shared" si="4"/>
        <v>-17006362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-17006362</v>
      </c>
      <c r="X53" s="56">
        <f t="shared" si="4"/>
        <v>-7372854</v>
      </c>
      <c r="Y53" s="56">
        <f t="shared" si="4"/>
        <v>-9633508</v>
      </c>
      <c r="Z53" s="57">
        <f>+IF(X53&lt;&gt;0,+(Y53/X53)*100,0)</f>
        <v>130.66185767411099</v>
      </c>
      <c r="AA53" s="54">
        <f>+AA51-AA52</f>
        <v>-38713287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-49837846</v>
      </c>
      <c r="D56" s="48">
        <f>SUM(D53:D55)</f>
        <v>0</v>
      </c>
      <c r="E56" s="49">
        <f t="shared" si="5"/>
        <v>-38713287</v>
      </c>
      <c r="F56" s="50">
        <f t="shared" si="5"/>
        <v>-38713287</v>
      </c>
      <c r="G56" s="50">
        <f t="shared" si="5"/>
        <v>-2016479</v>
      </c>
      <c r="H56" s="50">
        <f t="shared" si="5"/>
        <v>-6294965</v>
      </c>
      <c r="I56" s="50">
        <f t="shared" si="5"/>
        <v>-8694918</v>
      </c>
      <c r="J56" s="50">
        <f t="shared" si="5"/>
        <v>-17006362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-17006362</v>
      </c>
      <c r="X56" s="50">
        <f t="shared" si="5"/>
        <v>-7372854</v>
      </c>
      <c r="Y56" s="50">
        <f t="shared" si="5"/>
        <v>-9633508</v>
      </c>
      <c r="Z56" s="51">
        <f>+IF(X56&lt;&gt;0,+(Y56/X56)*100,0)</f>
        <v>130.66185767411099</v>
      </c>
      <c r="AA56" s="48">
        <f>SUM(AA53:AA55)</f>
        <v>-38713287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-49837846</v>
      </c>
      <c r="D59" s="65">
        <f>SUM(D56:D58)</f>
        <v>0</v>
      </c>
      <c r="E59" s="66">
        <f t="shared" si="6"/>
        <v>-38713287</v>
      </c>
      <c r="F59" s="67">
        <f t="shared" si="6"/>
        <v>-38713287</v>
      </c>
      <c r="G59" s="67">
        <f t="shared" si="6"/>
        <v>-2016479</v>
      </c>
      <c r="H59" s="67">
        <f t="shared" si="6"/>
        <v>-6294965</v>
      </c>
      <c r="I59" s="67">
        <f t="shared" si="6"/>
        <v>-8694918</v>
      </c>
      <c r="J59" s="67">
        <f t="shared" si="6"/>
        <v>-17006362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-17006362</v>
      </c>
      <c r="X59" s="67">
        <f t="shared" si="6"/>
        <v>-7372854</v>
      </c>
      <c r="Y59" s="67">
        <f t="shared" si="6"/>
        <v>-9633508</v>
      </c>
      <c r="Z59" s="68">
        <f>+IF(X59&lt;&gt;0,+(Y59/X59)*100,0)</f>
        <v>130.66185767411099</v>
      </c>
      <c r="AA59" s="65">
        <f>SUM(AA56:AA58)</f>
        <v>-38713287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172783936</v>
      </c>
      <c r="D6" s="20"/>
      <c r="E6" s="21">
        <v>212788999</v>
      </c>
      <c r="F6" s="22">
        <v>212788999</v>
      </c>
      <c r="G6" s="22">
        <v>17053775</v>
      </c>
      <c r="H6" s="22">
        <v>18083539</v>
      </c>
      <c r="I6" s="22">
        <v>16919707</v>
      </c>
      <c r="J6" s="22">
        <v>52057021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52057021</v>
      </c>
      <c r="X6" s="22">
        <v>53197230</v>
      </c>
      <c r="Y6" s="22">
        <v>-1140209</v>
      </c>
      <c r="Z6" s="23">
        <v>-2.1433615998426987</v>
      </c>
      <c r="AA6" s="20">
        <v>212788999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5801559</v>
      </c>
      <c r="D13" s="20"/>
      <c r="E13" s="21">
        <v>7458249</v>
      </c>
      <c r="F13" s="22">
        <v>7458249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1864560</v>
      </c>
      <c r="Y13" s="22">
        <v>-1864560</v>
      </c>
      <c r="Z13" s="23">
        <v>-100</v>
      </c>
      <c r="AA13" s="20">
        <v>7458249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3500000</v>
      </c>
      <c r="F23" s="22">
        <v>3500000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874998</v>
      </c>
      <c r="Y23" s="22">
        <v>-874998</v>
      </c>
      <c r="Z23" s="23">
        <v>-100</v>
      </c>
      <c r="AA23" s="20">
        <v>3500000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2211000</v>
      </c>
      <c r="F28" s="22">
        <v>2211000</v>
      </c>
      <c r="G28" s="22">
        <v>143761</v>
      </c>
      <c r="H28" s="22">
        <v>143524</v>
      </c>
      <c r="I28" s="22">
        <v>144574</v>
      </c>
      <c r="J28" s="22">
        <v>431859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431859</v>
      </c>
      <c r="X28" s="22">
        <v>552750</v>
      </c>
      <c r="Y28" s="22">
        <v>-120891</v>
      </c>
      <c r="Z28" s="23">
        <v>-21.870827679782902</v>
      </c>
      <c r="AA28" s="20">
        <v>2211000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178585495</v>
      </c>
      <c r="D32" s="29">
        <f t="shared" ref="D32:Y32" si="0">SUM(D6:D31)</f>
        <v>0</v>
      </c>
      <c r="E32" s="30">
        <f t="shared" si="0"/>
        <v>225958248</v>
      </c>
      <c r="F32" s="31">
        <f t="shared" si="0"/>
        <v>225958248</v>
      </c>
      <c r="G32" s="31">
        <f t="shared" si="0"/>
        <v>17197536</v>
      </c>
      <c r="H32" s="31">
        <f t="shared" si="0"/>
        <v>18227063</v>
      </c>
      <c r="I32" s="31">
        <f t="shared" si="0"/>
        <v>17064281</v>
      </c>
      <c r="J32" s="31">
        <f t="shared" si="0"/>
        <v>52488880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52488880</v>
      </c>
      <c r="X32" s="31">
        <f t="shared" si="0"/>
        <v>56489538</v>
      </c>
      <c r="Y32" s="31">
        <f t="shared" si="0"/>
        <v>-4000658</v>
      </c>
      <c r="Z32" s="32">
        <f>+IF(X32&lt;&gt;0,+(Y32/X32)*100,0)</f>
        <v>-7.082122002838827</v>
      </c>
      <c r="AA32" s="29">
        <f>SUM(AA6:AA31)</f>
        <v>225958248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19788309</v>
      </c>
      <c r="D34" s="20"/>
      <c r="E34" s="21">
        <v>21314380</v>
      </c>
      <c r="F34" s="22">
        <v>21314380</v>
      </c>
      <c r="G34" s="22">
        <v>1436546</v>
      </c>
      <c r="H34" s="22">
        <v>1698358</v>
      </c>
      <c r="I34" s="22">
        <v>1710894</v>
      </c>
      <c r="J34" s="22">
        <v>4845798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4845798</v>
      </c>
      <c r="X34" s="22">
        <v>5328579</v>
      </c>
      <c r="Y34" s="22">
        <v>-482781</v>
      </c>
      <c r="Z34" s="23">
        <v>-9.0602203701962569</v>
      </c>
      <c r="AA34" s="20">
        <v>21314380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148293792</v>
      </c>
      <c r="D36" s="20"/>
      <c r="E36" s="21">
        <v>195855000</v>
      </c>
      <c r="F36" s="22">
        <v>195855000</v>
      </c>
      <c r="G36" s="22">
        <v>19952111</v>
      </c>
      <c r="H36" s="22">
        <v>33814214</v>
      </c>
      <c r="I36" s="22">
        <v>17005607</v>
      </c>
      <c r="J36" s="22">
        <v>70771932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70771932</v>
      </c>
      <c r="X36" s="22">
        <v>48963750</v>
      </c>
      <c r="Y36" s="22">
        <v>21808182</v>
      </c>
      <c r="Z36" s="23">
        <v>44.539443976411121</v>
      </c>
      <c r="AA36" s="20">
        <v>195855000</v>
      </c>
    </row>
    <row r="37" spans="1:27" x14ac:dyDescent="0.25">
      <c r="A37" s="19" t="s">
        <v>63</v>
      </c>
      <c r="B37" s="15" t="s">
        <v>32</v>
      </c>
      <c r="C37" s="20">
        <v>4412827</v>
      </c>
      <c r="D37" s="20"/>
      <c r="E37" s="21">
        <v>4999992</v>
      </c>
      <c r="F37" s="22">
        <v>4999992</v>
      </c>
      <c r="G37" s="22"/>
      <c r="H37" s="22">
        <v>531840</v>
      </c>
      <c r="I37" s="22">
        <v>303992</v>
      </c>
      <c r="J37" s="22">
        <v>835832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835832</v>
      </c>
      <c r="X37" s="22">
        <v>1249998</v>
      </c>
      <c r="Y37" s="22">
        <v>-414166</v>
      </c>
      <c r="Z37" s="23">
        <v>-33.133333013332823</v>
      </c>
      <c r="AA37" s="20">
        <v>4999992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12506112</v>
      </c>
      <c r="F38" s="22">
        <v>12506112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3126528</v>
      </c>
      <c r="Y38" s="22">
        <v>-3126528</v>
      </c>
      <c r="Z38" s="23">
        <v>-100</v>
      </c>
      <c r="AA38" s="20">
        <v>12506112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15524892</v>
      </c>
      <c r="F39" s="22">
        <v>15524892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3881223</v>
      </c>
      <c r="Y39" s="22">
        <v>-3881223</v>
      </c>
      <c r="Z39" s="23">
        <v>-100</v>
      </c>
      <c r="AA39" s="20">
        <v>15524892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34637582</v>
      </c>
      <c r="D41" s="20"/>
      <c r="E41" s="21">
        <v>50799980</v>
      </c>
      <c r="F41" s="22">
        <v>50799980</v>
      </c>
      <c r="G41" s="22">
        <v>2985851</v>
      </c>
      <c r="H41" s="22">
        <v>3033067</v>
      </c>
      <c r="I41" s="22">
        <v>3975019</v>
      </c>
      <c r="J41" s="22">
        <v>9993937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9993937</v>
      </c>
      <c r="X41" s="22">
        <v>12699993</v>
      </c>
      <c r="Y41" s="22">
        <v>-2706056</v>
      </c>
      <c r="Z41" s="23">
        <v>-21.30753930336812</v>
      </c>
      <c r="AA41" s="20">
        <v>50799980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6886688</v>
      </c>
      <c r="D44" s="20"/>
      <c r="E44" s="21">
        <v>5668680</v>
      </c>
      <c r="F44" s="22">
        <v>5668680</v>
      </c>
      <c r="G44" s="22">
        <v>603633</v>
      </c>
      <c r="H44" s="22">
        <v>622494</v>
      </c>
      <c r="I44" s="22">
        <v>564749</v>
      </c>
      <c r="J44" s="22">
        <v>1790876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1790876</v>
      </c>
      <c r="X44" s="22">
        <v>1417170</v>
      </c>
      <c r="Y44" s="22">
        <v>373706</v>
      </c>
      <c r="Z44" s="23">
        <v>26.369877996288377</v>
      </c>
      <c r="AA44" s="20">
        <v>5668680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214019198</v>
      </c>
      <c r="D47" s="29">
        <f t="shared" ref="D47:Y47" si="1">SUM(D34:D46)</f>
        <v>0</v>
      </c>
      <c r="E47" s="30">
        <f t="shared" si="1"/>
        <v>306669036</v>
      </c>
      <c r="F47" s="31">
        <f t="shared" si="1"/>
        <v>306669036</v>
      </c>
      <c r="G47" s="31">
        <f t="shared" si="1"/>
        <v>24978141</v>
      </c>
      <c r="H47" s="31">
        <f t="shared" si="1"/>
        <v>39699973</v>
      </c>
      <c r="I47" s="31">
        <f t="shared" si="1"/>
        <v>23560261</v>
      </c>
      <c r="J47" s="31">
        <f t="shared" si="1"/>
        <v>88238375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88238375</v>
      </c>
      <c r="X47" s="31">
        <f t="shared" si="1"/>
        <v>76667241</v>
      </c>
      <c r="Y47" s="31">
        <f t="shared" si="1"/>
        <v>11571134</v>
      </c>
      <c r="Z47" s="32">
        <f>+IF(X47&lt;&gt;0,+(Y47/X47)*100,0)</f>
        <v>15.092670414473371</v>
      </c>
      <c r="AA47" s="29">
        <f>SUM(AA34:AA46)</f>
        <v>306669036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-35433703</v>
      </c>
      <c r="D48" s="39">
        <f t="shared" si="2"/>
        <v>0</v>
      </c>
      <c r="E48" s="40">
        <f t="shared" si="2"/>
        <v>-80710788</v>
      </c>
      <c r="F48" s="41">
        <f t="shared" si="2"/>
        <v>-80710788</v>
      </c>
      <c r="G48" s="41">
        <f t="shared" si="2"/>
        <v>-7780605</v>
      </c>
      <c r="H48" s="41">
        <f t="shared" si="2"/>
        <v>-21472910</v>
      </c>
      <c r="I48" s="41">
        <f t="shared" si="2"/>
        <v>-6495980</v>
      </c>
      <c r="J48" s="41">
        <f t="shared" si="2"/>
        <v>-35749495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-35749495</v>
      </c>
      <c r="X48" s="41">
        <f t="shared" si="2"/>
        <v>-20177703</v>
      </c>
      <c r="Y48" s="41">
        <f t="shared" si="2"/>
        <v>-15571792</v>
      </c>
      <c r="Z48" s="42">
        <f>+IF(X48&lt;&gt;0,+(Y48/X48)*100,0)</f>
        <v>77.173263973604918</v>
      </c>
      <c r="AA48" s="39">
        <f>+AA32-AA47</f>
        <v>-80710788</v>
      </c>
    </row>
    <row r="49" spans="1:27" x14ac:dyDescent="0.25">
      <c r="A49" s="43" t="s">
        <v>74</v>
      </c>
      <c r="B49" s="15" t="s">
        <v>32</v>
      </c>
      <c r="C49" s="20">
        <v>8516698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-26917005</v>
      </c>
      <c r="D51" s="48">
        <f t="shared" si="3"/>
        <v>0</v>
      </c>
      <c r="E51" s="49">
        <f t="shared" si="3"/>
        <v>-80710788</v>
      </c>
      <c r="F51" s="50">
        <f t="shared" si="3"/>
        <v>-80710788</v>
      </c>
      <c r="G51" s="50">
        <f t="shared" si="3"/>
        <v>-7780605</v>
      </c>
      <c r="H51" s="50">
        <f t="shared" si="3"/>
        <v>-21472910</v>
      </c>
      <c r="I51" s="50">
        <f t="shared" si="3"/>
        <v>-6495980</v>
      </c>
      <c r="J51" s="50">
        <f t="shared" si="3"/>
        <v>-35749495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-35749495</v>
      </c>
      <c r="X51" s="50">
        <f t="shared" si="3"/>
        <v>-20177703</v>
      </c>
      <c r="Y51" s="50">
        <f t="shared" si="3"/>
        <v>-15571792</v>
      </c>
      <c r="Z51" s="51">
        <f>+IF(X51&lt;&gt;0,+(Y51/X51)*100,0)</f>
        <v>77.173263973604918</v>
      </c>
      <c r="AA51" s="48">
        <f>SUM(AA48:AA50)</f>
        <v>-80710788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-26917005</v>
      </c>
      <c r="D53" s="54">
        <f>+D51-D52</f>
        <v>0</v>
      </c>
      <c r="E53" s="55">
        <f t="shared" si="4"/>
        <v>-80710788</v>
      </c>
      <c r="F53" s="56">
        <f t="shared" si="4"/>
        <v>-80710788</v>
      </c>
      <c r="G53" s="56">
        <f t="shared" si="4"/>
        <v>-7780605</v>
      </c>
      <c r="H53" s="56">
        <f t="shared" si="4"/>
        <v>-21472910</v>
      </c>
      <c r="I53" s="56">
        <f t="shared" si="4"/>
        <v>-6495980</v>
      </c>
      <c r="J53" s="56">
        <f t="shared" si="4"/>
        <v>-35749495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-35749495</v>
      </c>
      <c r="X53" s="56">
        <f t="shared" si="4"/>
        <v>-20177703</v>
      </c>
      <c r="Y53" s="56">
        <f t="shared" si="4"/>
        <v>-15571792</v>
      </c>
      <c r="Z53" s="57">
        <f>+IF(X53&lt;&gt;0,+(Y53/X53)*100,0)</f>
        <v>77.173263973604918</v>
      </c>
      <c r="AA53" s="54">
        <f>+AA51-AA52</f>
        <v>-80710788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-26917005</v>
      </c>
      <c r="D56" s="48">
        <f>SUM(D53:D55)</f>
        <v>0</v>
      </c>
      <c r="E56" s="49">
        <f t="shared" si="5"/>
        <v>-80710788</v>
      </c>
      <c r="F56" s="50">
        <f t="shared" si="5"/>
        <v>-80710788</v>
      </c>
      <c r="G56" s="50">
        <f t="shared" si="5"/>
        <v>-7780605</v>
      </c>
      <c r="H56" s="50">
        <f t="shared" si="5"/>
        <v>-21472910</v>
      </c>
      <c r="I56" s="50">
        <f t="shared" si="5"/>
        <v>-6495980</v>
      </c>
      <c r="J56" s="50">
        <f t="shared" si="5"/>
        <v>-35749495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-35749495</v>
      </c>
      <c r="X56" s="50">
        <f t="shared" si="5"/>
        <v>-20177703</v>
      </c>
      <c r="Y56" s="50">
        <f t="shared" si="5"/>
        <v>-15571792</v>
      </c>
      <c r="Z56" s="51">
        <f>+IF(X56&lt;&gt;0,+(Y56/X56)*100,0)</f>
        <v>77.173263973604918</v>
      </c>
      <c r="AA56" s="48">
        <f>SUM(AA53:AA55)</f>
        <v>-80710788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-26917005</v>
      </c>
      <c r="D59" s="65">
        <f>SUM(D56:D58)</f>
        <v>0</v>
      </c>
      <c r="E59" s="66">
        <f t="shared" si="6"/>
        <v>-80710788</v>
      </c>
      <c r="F59" s="67">
        <f t="shared" si="6"/>
        <v>-80710788</v>
      </c>
      <c r="G59" s="67">
        <f t="shared" si="6"/>
        <v>-7780605</v>
      </c>
      <c r="H59" s="67">
        <f t="shared" si="6"/>
        <v>-21472910</v>
      </c>
      <c r="I59" s="67">
        <f t="shared" si="6"/>
        <v>-6495980</v>
      </c>
      <c r="J59" s="67">
        <f t="shared" si="6"/>
        <v>-35749495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-35749495</v>
      </c>
      <c r="X59" s="67">
        <f t="shared" si="6"/>
        <v>-20177703</v>
      </c>
      <c r="Y59" s="67">
        <f t="shared" si="6"/>
        <v>-15571792</v>
      </c>
      <c r="Z59" s="68">
        <f>+IF(X59&lt;&gt;0,+(Y59/X59)*100,0)</f>
        <v>77.173263973604918</v>
      </c>
      <c r="AA59" s="65">
        <f>SUM(AA56:AA58)</f>
        <v>-80710788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126126115</v>
      </c>
      <c r="D6" s="20"/>
      <c r="E6" s="21">
        <v>152012008</v>
      </c>
      <c r="F6" s="22">
        <v>152012008</v>
      </c>
      <c r="G6" s="22"/>
      <c r="H6" s="22">
        <v>13470368</v>
      </c>
      <c r="I6" s="22">
        <v>19022343</v>
      </c>
      <c r="J6" s="22">
        <v>32492711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32492711</v>
      </c>
      <c r="X6" s="22">
        <v>38002989</v>
      </c>
      <c r="Y6" s="22">
        <v>-5510278</v>
      </c>
      <c r="Z6" s="23">
        <v>-14.499591071639129</v>
      </c>
      <c r="AA6" s="20">
        <v>152012008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1170505</v>
      </c>
      <c r="D13" s="20"/>
      <c r="E13" s="21">
        <v>1183920</v>
      </c>
      <c r="F13" s="22">
        <v>1183920</v>
      </c>
      <c r="G13" s="22"/>
      <c r="H13" s="22">
        <v>130434</v>
      </c>
      <c r="I13" s="22">
        <v>258589</v>
      </c>
      <c r="J13" s="22">
        <v>389023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389023</v>
      </c>
      <c r="X13" s="22">
        <v>295980</v>
      </c>
      <c r="Y13" s="22">
        <v>93043</v>
      </c>
      <c r="Z13" s="23">
        <v>31.435569970943984</v>
      </c>
      <c r="AA13" s="20">
        <v>1183920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287107</v>
      </c>
      <c r="D23" s="20"/>
      <c r="E23" s="21">
        <v>273740</v>
      </c>
      <c r="F23" s="22">
        <v>273740</v>
      </c>
      <c r="G23" s="22"/>
      <c r="H23" s="22">
        <v>19143</v>
      </c>
      <c r="I23" s="22">
        <v>50914</v>
      </c>
      <c r="J23" s="22">
        <v>70057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70057</v>
      </c>
      <c r="X23" s="22">
        <v>68433</v>
      </c>
      <c r="Y23" s="22">
        <v>1624</v>
      </c>
      <c r="Z23" s="23">
        <v>2.3731240775649174</v>
      </c>
      <c r="AA23" s="20">
        <v>273740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119617456</v>
      </c>
      <c r="D25" s="20"/>
      <c r="E25" s="21">
        <v>145863567</v>
      </c>
      <c r="F25" s="22">
        <v>145863567</v>
      </c>
      <c r="G25" s="22"/>
      <c r="H25" s="22">
        <v>1289414</v>
      </c>
      <c r="I25" s="22">
        <v>54542352</v>
      </c>
      <c r="J25" s="22">
        <v>55831766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55831766</v>
      </c>
      <c r="X25" s="22">
        <v>36465888</v>
      </c>
      <c r="Y25" s="22">
        <v>19365878</v>
      </c>
      <c r="Z25" s="23">
        <v>53.106832336017703</v>
      </c>
      <c r="AA25" s="20">
        <v>145863567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247201183</v>
      </c>
      <c r="D32" s="29">
        <f t="shared" ref="D32:Y32" si="0">SUM(D6:D31)</f>
        <v>0</v>
      </c>
      <c r="E32" s="30">
        <f t="shared" si="0"/>
        <v>299333235</v>
      </c>
      <c r="F32" s="31">
        <f t="shared" si="0"/>
        <v>299333235</v>
      </c>
      <c r="G32" s="31">
        <f t="shared" si="0"/>
        <v>0</v>
      </c>
      <c r="H32" s="31">
        <f t="shared" si="0"/>
        <v>14909359</v>
      </c>
      <c r="I32" s="31">
        <f t="shared" si="0"/>
        <v>73874198</v>
      </c>
      <c r="J32" s="31">
        <f t="shared" si="0"/>
        <v>88783557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88783557</v>
      </c>
      <c r="X32" s="31">
        <f t="shared" si="0"/>
        <v>74833290</v>
      </c>
      <c r="Y32" s="31">
        <f t="shared" si="0"/>
        <v>13950267</v>
      </c>
      <c r="Z32" s="32">
        <f>+IF(X32&lt;&gt;0,+(Y32/X32)*100,0)</f>
        <v>18.641792977430232</v>
      </c>
      <c r="AA32" s="29">
        <f>SUM(AA6:AA31)</f>
        <v>299333235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33857360</v>
      </c>
      <c r="D34" s="20"/>
      <c r="E34" s="21">
        <v>34971537</v>
      </c>
      <c r="F34" s="22">
        <v>34971537</v>
      </c>
      <c r="G34" s="22"/>
      <c r="H34" s="22">
        <v>3131702</v>
      </c>
      <c r="I34" s="22">
        <v>5962797</v>
      </c>
      <c r="J34" s="22">
        <v>9094499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9094499</v>
      </c>
      <c r="X34" s="22">
        <v>8742921</v>
      </c>
      <c r="Y34" s="22">
        <v>351578</v>
      </c>
      <c r="Z34" s="23">
        <v>4.0212876222946541</v>
      </c>
      <c r="AA34" s="20">
        <v>34971537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103474264</v>
      </c>
      <c r="D36" s="20"/>
      <c r="E36" s="21">
        <v>101539047</v>
      </c>
      <c r="F36" s="22">
        <v>101539047</v>
      </c>
      <c r="G36" s="22"/>
      <c r="H36" s="22">
        <v>13865354</v>
      </c>
      <c r="I36" s="22"/>
      <c r="J36" s="22">
        <v>13865354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13865354</v>
      </c>
      <c r="X36" s="22">
        <v>25384764</v>
      </c>
      <c r="Y36" s="22">
        <v>-11519410</v>
      </c>
      <c r="Z36" s="23">
        <v>-45.379228264639373</v>
      </c>
      <c r="AA36" s="20">
        <v>101539047</v>
      </c>
    </row>
    <row r="37" spans="1:27" x14ac:dyDescent="0.25">
      <c r="A37" s="19" t="s">
        <v>63</v>
      </c>
      <c r="B37" s="15" t="s">
        <v>32</v>
      </c>
      <c r="C37" s="20">
        <v>7897102</v>
      </c>
      <c r="D37" s="20"/>
      <c r="E37" s="21">
        <v>6046294</v>
      </c>
      <c r="F37" s="22">
        <v>6046294</v>
      </c>
      <c r="G37" s="22"/>
      <c r="H37" s="22">
        <v>81259</v>
      </c>
      <c r="I37" s="22">
        <v>260028</v>
      </c>
      <c r="J37" s="22">
        <v>341287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341287</v>
      </c>
      <c r="X37" s="22">
        <v>1511586</v>
      </c>
      <c r="Y37" s="22">
        <v>-1170299</v>
      </c>
      <c r="Z37" s="23">
        <v>-77.421926374020401</v>
      </c>
      <c r="AA37" s="20">
        <v>6046294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4831652</v>
      </c>
      <c r="D39" s="20"/>
      <c r="E39" s="21">
        <v>5650834</v>
      </c>
      <c r="F39" s="22">
        <v>5650834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1412724</v>
      </c>
      <c r="Y39" s="22">
        <v>-1412724</v>
      </c>
      <c r="Z39" s="23">
        <v>-100</v>
      </c>
      <c r="AA39" s="20">
        <v>5650834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21751</v>
      </c>
      <c r="D41" s="20"/>
      <c r="E41" s="21">
        <v>4069661</v>
      </c>
      <c r="F41" s="22">
        <v>9185749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2296440</v>
      </c>
      <c r="Y41" s="22">
        <v>-2296440</v>
      </c>
      <c r="Z41" s="23">
        <v>-100</v>
      </c>
      <c r="AA41" s="20">
        <v>9185749</v>
      </c>
    </row>
    <row r="42" spans="1:27" x14ac:dyDescent="0.25">
      <c r="A42" s="19" t="s">
        <v>67</v>
      </c>
      <c r="B42" s="15" t="s">
        <v>32</v>
      </c>
      <c r="C42" s="20">
        <v>11370845</v>
      </c>
      <c r="D42" s="20"/>
      <c r="E42" s="21">
        <v>16400000</v>
      </c>
      <c r="F42" s="22">
        <v>16400000</v>
      </c>
      <c r="G42" s="22"/>
      <c r="H42" s="22">
        <v>1121230</v>
      </c>
      <c r="I42" s="22">
        <v>521086</v>
      </c>
      <c r="J42" s="22">
        <v>1642316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1642316</v>
      </c>
      <c r="X42" s="22">
        <v>4100001</v>
      </c>
      <c r="Y42" s="22">
        <v>-2457685</v>
      </c>
      <c r="Z42" s="23">
        <v>-59.943521964994638</v>
      </c>
      <c r="AA42" s="20">
        <v>16400000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66821981</v>
      </c>
      <c r="D44" s="20"/>
      <c r="E44" s="21">
        <v>57772974</v>
      </c>
      <c r="F44" s="22">
        <v>57772974</v>
      </c>
      <c r="G44" s="22"/>
      <c r="H44" s="22">
        <v>8515504</v>
      </c>
      <c r="I44" s="22">
        <v>23908035</v>
      </c>
      <c r="J44" s="22">
        <v>32423539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32423539</v>
      </c>
      <c r="X44" s="22">
        <v>14443275</v>
      </c>
      <c r="Y44" s="22">
        <v>17980264</v>
      </c>
      <c r="Z44" s="23">
        <v>124.48882957639455</v>
      </c>
      <c r="AA44" s="20">
        <v>57772974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228274955</v>
      </c>
      <c r="D47" s="29">
        <f t="shared" ref="D47:Y47" si="1">SUM(D34:D46)</f>
        <v>0</v>
      </c>
      <c r="E47" s="30">
        <f t="shared" si="1"/>
        <v>226450347</v>
      </c>
      <c r="F47" s="31">
        <f t="shared" si="1"/>
        <v>231566435</v>
      </c>
      <c r="G47" s="31">
        <f t="shared" si="1"/>
        <v>0</v>
      </c>
      <c r="H47" s="31">
        <f t="shared" si="1"/>
        <v>26715049</v>
      </c>
      <c r="I47" s="31">
        <f t="shared" si="1"/>
        <v>30651946</v>
      </c>
      <c r="J47" s="31">
        <f t="shared" si="1"/>
        <v>57366995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57366995</v>
      </c>
      <c r="X47" s="31">
        <f t="shared" si="1"/>
        <v>57891711</v>
      </c>
      <c r="Y47" s="31">
        <f t="shared" si="1"/>
        <v>-524716</v>
      </c>
      <c r="Z47" s="32">
        <f>+IF(X47&lt;&gt;0,+(Y47/X47)*100,0)</f>
        <v>-0.90637500764142209</v>
      </c>
      <c r="AA47" s="29">
        <f>SUM(AA34:AA46)</f>
        <v>231566435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18926228</v>
      </c>
      <c r="D48" s="39">
        <f t="shared" si="2"/>
        <v>0</v>
      </c>
      <c r="E48" s="40">
        <f t="shared" si="2"/>
        <v>72882888</v>
      </c>
      <c r="F48" s="41">
        <f t="shared" si="2"/>
        <v>67766800</v>
      </c>
      <c r="G48" s="41">
        <f t="shared" si="2"/>
        <v>0</v>
      </c>
      <c r="H48" s="41">
        <f t="shared" si="2"/>
        <v>-11805690</v>
      </c>
      <c r="I48" s="41">
        <f t="shared" si="2"/>
        <v>43222252</v>
      </c>
      <c r="J48" s="41">
        <f t="shared" si="2"/>
        <v>31416562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31416562</v>
      </c>
      <c r="X48" s="41">
        <f t="shared" si="2"/>
        <v>16941579</v>
      </c>
      <c r="Y48" s="41">
        <f t="shared" si="2"/>
        <v>14474983</v>
      </c>
      <c r="Z48" s="42">
        <f>+IF(X48&lt;&gt;0,+(Y48/X48)*100,0)</f>
        <v>85.440577882380381</v>
      </c>
      <c r="AA48" s="39">
        <f>+AA32-AA47</f>
        <v>67766800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18926228</v>
      </c>
      <c r="D51" s="48">
        <f t="shared" si="3"/>
        <v>0</v>
      </c>
      <c r="E51" s="49">
        <f t="shared" si="3"/>
        <v>72882888</v>
      </c>
      <c r="F51" s="50">
        <f t="shared" si="3"/>
        <v>67766800</v>
      </c>
      <c r="G51" s="50">
        <f t="shared" si="3"/>
        <v>0</v>
      </c>
      <c r="H51" s="50">
        <f t="shared" si="3"/>
        <v>-11805690</v>
      </c>
      <c r="I51" s="50">
        <f t="shared" si="3"/>
        <v>43222252</v>
      </c>
      <c r="J51" s="50">
        <f t="shared" si="3"/>
        <v>31416562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31416562</v>
      </c>
      <c r="X51" s="50">
        <f t="shared" si="3"/>
        <v>16941579</v>
      </c>
      <c r="Y51" s="50">
        <f t="shared" si="3"/>
        <v>14474983</v>
      </c>
      <c r="Z51" s="51">
        <f>+IF(X51&lt;&gt;0,+(Y51/X51)*100,0)</f>
        <v>85.440577882380381</v>
      </c>
      <c r="AA51" s="48">
        <f>SUM(AA48:AA50)</f>
        <v>67766800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18926228</v>
      </c>
      <c r="D53" s="54">
        <f>+D51-D52</f>
        <v>0</v>
      </c>
      <c r="E53" s="55">
        <f t="shared" si="4"/>
        <v>72882888</v>
      </c>
      <c r="F53" s="56">
        <f t="shared" si="4"/>
        <v>67766800</v>
      </c>
      <c r="G53" s="56">
        <f t="shared" si="4"/>
        <v>0</v>
      </c>
      <c r="H53" s="56">
        <f t="shared" si="4"/>
        <v>-11805690</v>
      </c>
      <c r="I53" s="56">
        <f t="shared" si="4"/>
        <v>43222252</v>
      </c>
      <c r="J53" s="56">
        <f t="shared" si="4"/>
        <v>31416562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31416562</v>
      </c>
      <c r="X53" s="56">
        <f t="shared" si="4"/>
        <v>16941579</v>
      </c>
      <c r="Y53" s="56">
        <f t="shared" si="4"/>
        <v>14474983</v>
      </c>
      <c r="Z53" s="57">
        <f>+IF(X53&lt;&gt;0,+(Y53/X53)*100,0)</f>
        <v>85.440577882380381</v>
      </c>
      <c r="AA53" s="54">
        <f>+AA51-AA52</f>
        <v>67766800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18926228</v>
      </c>
      <c r="D56" s="48">
        <f>SUM(D53:D55)</f>
        <v>0</v>
      </c>
      <c r="E56" s="49">
        <f t="shared" si="5"/>
        <v>72882888</v>
      </c>
      <c r="F56" s="50">
        <f t="shared" si="5"/>
        <v>67766800</v>
      </c>
      <c r="G56" s="50">
        <f t="shared" si="5"/>
        <v>0</v>
      </c>
      <c r="H56" s="50">
        <f t="shared" si="5"/>
        <v>-11805690</v>
      </c>
      <c r="I56" s="50">
        <f t="shared" si="5"/>
        <v>43222252</v>
      </c>
      <c r="J56" s="50">
        <f t="shared" si="5"/>
        <v>31416562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31416562</v>
      </c>
      <c r="X56" s="50">
        <f t="shared" si="5"/>
        <v>16941579</v>
      </c>
      <c r="Y56" s="50">
        <f t="shared" si="5"/>
        <v>14474983</v>
      </c>
      <c r="Z56" s="51">
        <f>+IF(X56&lt;&gt;0,+(Y56/X56)*100,0)</f>
        <v>85.440577882380381</v>
      </c>
      <c r="AA56" s="48">
        <f>SUM(AA53:AA55)</f>
        <v>67766800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18926228</v>
      </c>
      <c r="D59" s="65">
        <f>SUM(D56:D58)</f>
        <v>0</v>
      </c>
      <c r="E59" s="66">
        <f t="shared" si="6"/>
        <v>72882888</v>
      </c>
      <c r="F59" s="67">
        <f t="shared" si="6"/>
        <v>67766800</v>
      </c>
      <c r="G59" s="67">
        <f t="shared" si="6"/>
        <v>0</v>
      </c>
      <c r="H59" s="67">
        <f t="shared" si="6"/>
        <v>-11805690</v>
      </c>
      <c r="I59" s="67">
        <f t="shared" si="6"/>
        <v>43222252</v>
      </c>
      <c r="J59" s="67">
        <f t="shared" si="6"/>
        <v>31416562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31416562</v>
      </c>
      <c r="X59" s="67">
        <f t="shared" si="6"/>
        <v>16941579</v>
      </c>
      <c r="Y59" s="67">
        <f t="shared" si="6"/>
        <v>14474983</v>
      </c>
      <c r="Z59" s="68">
        <f>+IF(X59&lt;&gt;0,+(Y59/X59)*100,0)</f>
        <v>85.440577882380381</v>
      </c>
      <c r="AA59" s="65">
        <f>SUM(AA56:AA58)</f>
        <v>67766800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6000000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6000000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7830369</v>
      </c>
      <c r="D34" s="20"/>
      <c r="E34" s="21">
        <v>10014670</v>
      </c>
      <c r="F34" s="22">
        <v>10014670</v>
      </c>
      <c r="G34" s="22">
        <v>745218</v>
      </c>
      <c r="H34" s="22">
        <v>679780</v>
      </c>
      <c r="I34" s="22">
        <v>428334</v>
      </c>
      <c r="J34" s="22">
        <v>1853332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1853332</v>
      </c>
      <c r="X34" s="22">
        <v>2503671</v>
      </c>
      <c r="Y34" s="22">
        <v>-650339</v>
      </c>
      <c r="Z34" s="23">
        <v>-25.975417696654233</v>
      </c>
      <c r="AA34" s="20">
        <v>10014670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2285892</v>
      </c>
      <c r="D37" s="20"/>
      <c r="E37" s="21">
        <v>2611729</v>
      </c>
      <c r="F37" s="22">
        <v>2611729</v>
      </c>
      <c r="G37" s="22"/>
      <c r="H37" s="22">
        <v>20202</v>
      </c>
      <c r="I37" s="22">
        <v>454021</v>
      </c>
      <c r="J37" s="22">
        <v>474223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474223</v>
      </c>
      <c r="X37" s="22">
        <v>652932</v>
      </c>
      <c r="Y37" s="22">
        <v>-178709</v>
      </c>
      <c r="Z37" s="23">
        <v>-27.370231509559957</v>
      </c>
      <c r="AA37" s="20">
        <v>2611729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13685774</v>
      </c>
      <c r="D41" s="20"/>
      <c r="E41" s="21">
        <v>15258804</v>
      </c>
      <c r="F41" s="22">
        <v>15258804</v>
      </c>
      <c r="G41" s="22">
        <v>2546977</v>
      </c>
      <c r="H41" s="22">
        <v>1577505</v>
      </c>
      <c r="I41" s="22">
        <v>1097998</v>
      </c>
      <c r="J41" s="22">
        <v>5222480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5222480</v>
      </c>
      <c r="X41" s="22">
        <v>3814701</v>
      </c>
      <c r="Y41" s="22">
        <v>1407779</v>
      </c>
      <c r="Z41" s="23">
        <v>36.904045690605898</v>
      </c>
      <c r="AA41" s="20">
        <v>15258804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86993640</v>
      </c>
      <c r="D44" s="20"/>
      <c r="E44" s="21">
        <v>68725434</v>
      </c>
      <c r="F44" s="22">
        <v>68725434</v>
      </c>
      <c r="G44" s="22">
        <v>1434150</v>
      </c>
      <c r="H44" s="22">
        <v>7747339</v>
      </c>
      <c r="I44" s="22">
        <v>1695653</v>
      </c>
      <c r="J44" s="22">
        <v>10877142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10877142</v>
      </c>
      <c r="X44" s="22">
        <v>17181363</v>
      </c>
      <c r="Y44" s="22">
        <v>-6304221</v>
      </c>
      <c r="Z44" s="23">
        <v>-36.692205385568073</v>
      </c>
      <c r="AA44" s="20">
        <v>68725434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110795675</v>
      </c>
      <c r="D47" s="29">
        <f t="shared" ref="D47:Y47" si="1">SUM(D34:D46)</f>
        <v>0</v>
      </c>
      <c r="E47" s="30">
        <f t="shared" si="1"/>
        <v>96610637</v>
      </c>
      <c r="F47" s="31">
        <f t="shared" si="1"/>
        <v>96610637</v>
      </c>
      <c r="G47" s="31">
        <f t="shared" si="1"/>
        <v>4726345</v>
      </c>
      <c r="H47" s="31">
        <f t="shared" si="1"/>
        <v>10024826</v>
      </c>
      <c r="I47" s="31">
        <f t="shared" si="1"/>
        <v>3676006</v>
      </c>
      <c r="J47" s="31">
        <f t="shared" si="1"/>
        <v>18427177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18427177</v>
      </c>
      <c r="X47" s="31">
        <f t="shared" si="1"/>
        <v>24152667</v>
      </c>
      <c r="Y47" s="31">
        <f t="shared" si="1"/>
        <v>-5725490</v>
      </c>
      <c r="Z47" s="32">
        <f>+IF(X47&lt;&gt;0,+(Y47/X47)*100,0)</f>
        <v>-23.705415223917093</v>
      </c>
      <c r="AA47" s="29">
        <f>SUM(AA34:AA46)</f>
        <v>96610637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-104795675</v>
      </c>
      <c r="D48" s="39">
        <f t="shared" si="2"/>
        <v>0</v>
      </c>
      <c r="E48" s="40">
        <f t="shared" si="2"/>
        <v>-96610637</v>
      </c>
      <c r="F48" s="41">
        <f t="shared" si="2"/>
        <v>-96610637</v>
      </c>
      <c r="G48" s="41">
        <f t="shared" si="2"/>
        <v>-4726345</v>
      </c>
      <c r="H48" s="41">
        <f t="shared" si="2"/>
        <v>-10024826</v>
      </c>
      <c r="I48" s="41">
        <f t="shared" si="2"/>
        <v>-3676006</v>
      </c>
      <c r="J48" s="41">
        <f t="shared" si="2"/>
        <v>-18427177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-18427177</v>
      </c>
      <c r="X48" s="41">
        <f t="shared" si="2"/>
        <v>-24152667</v>
      </c>
      <c r="Y48" s="41">
        <f t="shared" si="2"/>
        <v>5725490</v>
      </c>
      <c r="Z48" s="42">
        <f>+IF(X48&lt;&gt;0,+(Y48/X48)*100,0)</f>
        <v>-23.705415223917093</v>
      </c>
      <c r="AA48" s="39">
        <f>+AA32-AA47</f>
        <v>-96610637</v>
      </c>
    </row>
    <row r="49" spans="1:27" x14ac:dyDescent="0.25">
      <c r="A49" s="43" t="s">
        <v>74</v>
      </c>
      <c r="B49" s="15" t="s">
        <v>32</v>
      </c>
      <c r="C49" s="20">
        <v>2317421</v>
      </c>
      <c r="D49" s="20"/>
      <c r="E49" s="21">
        <v>18000000</v>
      </c>
      <c r="F49" s="22">
        <v>18000000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4500000</v>
      </c>
      <c r="Y49" s="22">
        <v>-4500000</v>
      </c>
      <c r="Z49" s="23">
        <v>-100</v>
      </c>
      <c r="AA49" s="20">
        <v>18000000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-102478254</v>
      </c>
      <c r="D51" s="48">
        <f t="shared" si="3"/>
        <v>0</v>
      </c>
      <c r="E51" s="49">
        <f t="shared" si="3"/>
        <v>-78610637</v>
      </c>
      <c r="F51" s="50">
        <f t="shared" si="3"/>
        <v>-78610637</v>
      </c>
      <c r="G51" s="50">
        <f t="shared" si="3"/>
        <v>-4726345</v>
      </c>
      <c r="H51" s="50">
        <f t="shared" si="3"/>
        <v>-10024826</v>
      </c>
      <c r="I51" s="50">
        <f t="shared" si="3"/>
        <v>-3676006</v>
      </c>
      <c r="J51" s="50">
        <f t="shared" si="3"/>
        <v>-18427177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-18427177</v>
      </c>
      <c r="X51" s="50">
        <f t="shared" si="3"/>
        <v>-19652667</v>
      </c>
      <c r="Y51" s="50">
        <f t="shared" si="3"/>
        <v>1225490</v>
      </c>
      <c r="Z51" s="51">
        <f>+IF(X51&lt;&gt;0,+(Y51/X51)*100,0)</f>
        <v>-6.2357439832466506</v>
      </c>
      <c r="AA51" s="48">
        <f>SUM(AA48:AA50)</f>
        <v>-78610637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-102478254</v>
      </c>
      <c r="D53" s="54">
        <f>+D51-D52</f>
        <v>0</v>
      </c>
      <c r="E53" s="55">
        <f t="shared" si="4"/>
        <v>-78610637</v>
      </c>
      <c r="F53" s="56">
        <f t="shared" si="4"/>
        <v>-78610637</v>
      </c>
      <c r="G53" s="56">
        <f t="shared" si="4"/>
        <v>-4726345</v>
      </c>
      <c r="H53" s="56">
        <f t="shared" si="4"/>
        <v>-10024826</v>
      </c>
      <c r="I53" s="56">
        <f t="shared" si="4"/>
        <v>-3676006</v>
      </c>
      <c r="J53" s="56">
        <f t="shared" si="4"/>
        <v>-18427177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-18427177</v>
      </c>
      <c r="X53" s="56">
        <f t="shared" si="4"/>
        <v>-19652667</v>
      </c>
      <c r="Y53" s="56">
        <f t="shared" si="4"/>
        <v>1225490</v>
      </c>
      <c r="Z53" s="57">
        <f>+IF(X53&lt;&gt;0,+(Y53/X53)*100,0)</f>
        <v>-6.2357439832466506</v>
      </c>
      <c r="AA53" s="54">
        <f>+AA51-AA52</f>
        <v>-78610637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-102478254</v>
      </c>
      <c r="D56" s="48">
        <f>SUM(D53:D55)</f>
        <v>0</v>
      </c>
      <c r="E56" s="49">
        <f t="shared" si="5"/>
        <v>-78610637</v>
      </c>
      <c r="F56" s="50">
        <f t="shared" si="5"/>
        <v>-78610637</v>
      </c>
      <c r="G56" s="50">
        <f t="shared" si="5"/>
        <v>-4726345</v>
      </c>
      <c r="H56" s="50">
        <f t="shared" si="5"/>
        <v>-10024826</v>
      </c>
      <c r="I56" s="50">
        <f t="shared" si="5"/>
        <v>-3676006</v>
      </c>
      <c r="J56" s="50">
        <f t="shared" si="5"/>
        <v>-18427177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-18427177</v>
      </c>
      <c r="X56" s="50">
        <f t="shared" si="5"/>
        <v>-19652667</v>
      </c>
      <c r="Y56" s="50">
        <f t="shared" si="5"/>
        <v>1225490</v>
      </c>
      <c r="Z56" s="51">
        <f>+IF(X56&lt;&gt;0,+(Y56/X56)*100,0)</f>
        <v>-6.2357439832466506</v>
      </c>
      <c r="AA56" s="48">
        <f>SUM(AA53:AA55)</f>
        <v>-78610637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-102478254</v>
      </c>
      <c r="D59" s="65">
        <f>SUM(D56:D58)</f>
        <v>0</v>
      </c>
      <c r="E59" s="66">
        <f t="shared" si="6"/>
        <v>-78610637</v>
      </c>
      <c r="F59" s="67">
        <f t="shared" si="6"/>
        <v>-78610637</v>
      </c>
      <c r="G59" s="67">
        <f t="shared" si="6"/>
        <v>-4726345</v>
      </c>
      <c r="H59" s="67">
        <f t="shared" si="6"/>
        <v>-10024826</v>
      </c>
      <c r="I59" s="67">
        <f t="shared" si="6"/>
        <v>-3676006</v>
      </c>
      <c r="J59" s="67">
        <f t="shared" si="6"/>
        <v>-18427177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-18427177</v>
      </c>
      <c r="X59" s="67">
        <f t="shared" si="6"/>
        <v>-19652667</v>
      </c>
      <c r="Y59" s="67">
        <f t="shared" si="6"/>
        <v>1225490</v>
      </c>
      <c r="Z59" s="68">
        <f>+IF(X59&lt;&gt;0,+(Y59/X59)*100,0)</f>
        <v>-6.2357439832466506</v>
      </c>
      <c r="AA59" s="65">
        <f>SUM(AA56:AA58)</f>
        <v>-78610637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1279570690</v>
      </c>
      <c r="D6" s="20"/>
      <c r="E6" s="21">
        <v>1516089845</v>
      </c>
      <c r="F6" s="22">
        <v>1516089845</v>
      </c>
      <c r="G6" s="22">
        <v>133118728</v>
      </c>
      <c r="H6" s="22">
        <v>130118539</v>
      </c>
      <c r="I6" s="22">
        <v>141303473</v>
      </c>
      <c r="J6" s="22">
        <v>404540740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404540740</v>
      </c>
      <c r="X6" s="22">
        <v>379022430</v>
      </c>
      <c r="Y6" s="22">
        <v>25518310</v>
      </c>
      <c r="Z6" s="23">
        <v>6.7326648715750146</v>
      </c>
      <c r="AA6" s="20">
        <v>1516089845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39377592</v>
      </c>
      <c r="D19" s="20"/>
      <c r="E19" s="21">
        <v>15293251</v>
      </c>
      <c r="F19" s="22">
        <v>15293251</v>
      </c>
      <c r="G19" s="22">
        <v>870</v>
      </c>
      <c r="H19" s="22">
        <v>1304</v>
      </c>
      <c r="I19" s="22"/>
      <c r="J19" s="22">
        <v>2174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2174</v>
      </c>
      <c r="X19" s="22">
        <v>3823308</v>
      </c>
      <c r="Y19" s="22">
        <v>-3821134</v>
      </c>
      <c r="Z19" s="23">
        <v>-99.943138245728562</v>
      </c>
      <c r="AA19" s="20">
        <v>15293251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643447</v>
      </c>
      <c r="D23" s="20"/>
      <c r="E23" s="21">
        <v>933206</v>
      </c>
      <c r="F23" s="22">
        <v>933206</v>
      </c>
      <c r="G23" s="22"/>
      <c r="H23" s="22"/>
      <c r="I23" s="22">
        <v>88261</v>
      </c>
      <c r="J23" s="22">
        <v>88261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88261</v>
      </c>
      <c r="X23" s="22">
        <v>233298</v>
      </c>
      <c r="Y23" s="22">
        <v>-145037</v>
      </c>
      <c r="Z23" s="23">
        <v>-62.168128316573657</v>
      </c>
      <c r="AA23" s="20">
        <v>933206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165521861</v>
      </c>
      <c r="D25" s="20"/>
      <c r="E25" s="21">
        <v>214948759</v>
      </c>
      <c r="F25" s="22">
        <v>214948759</v>
      </c>
      <c r="G25" s="22"/>
      <c r="H25" s="22"/>
      <c r="I25" s="22">
        <v>3274528</v>
      </c>
      <c r="J25" s="22">
        <v>3274528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3274528</v>
      </c>
      <c r="X25" s="22">
        <v>53737188</v>
      </c>
      <c r="Y25" s="22">
        <v>-50462660</v>
      </c>
      <c r="Z25" s="23">
        <v>-93.906402396790838</v>
      </c>
      <c r="AA25" s="20">
        <v>214948759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1485113590</v>
      </c>
      <c r="D32" s="29">
        <f t="shared" ref="D32:Y32" si="0">SUM(D6:D31)</f>
        <v>0</v>
      </c>
      <c r="E32" s="30">
        <f t="shared" si="0"/>
        <v>1747265061</v>
      </c>
      <c r="F32" s="31">
        <f t="shared" si="0"/>
        <v>1747265061</v>
      </c>
      <c r="G32" s="31">
        <f t="shared" si="0"/>
        <v>133119598</v>
      </c>
      <c r="H32" s="31">
        <f t="shared" si="0"/>
        <v>130119843</v>
      </c>
      <c r="I32" s="31">
        <f t="shared" si="0"/>
        <v>144666262</v>
      </c>
      <c r="J32" s="31">
        <f t="shared" si="0"/>
        <v>407905703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407905703</v>
      </c>
      <c r="X32" s="31">
        <f t="shared" si="0"/>
        <v>436816224</v>
      </c>
      <c r="Y32" s="31">
        <f t="shared" si="0"/>
        <v>-28910521</v>
      </c>
      <c r="Z32" s="32">
        <f>+IF(X32&lt;&gt;0,+(Y32/X32)*100,0)</f>
        <v>-6.6184631915136922</v>
      </c>
      <c r="AA32" s="29">
        <f>SUM(AA6:AA31)</f>
        <v>1747265061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69071309</v>
      </c>
      <c r="D34" s="20"/>
      <c r="E34" s="21">
        <v>61301295</v>
      </c>
      <c r="F34" s="22">
        <v>61301295</v>
      </c>
      <c r="G34" s="22">
        <v>6569694</v>
      </c>
      <c r="H34" s="22">
        <v>5541345</v>
      </c>
      <c r="I34" s="22">
        <v>6162958</v>
      </c>
      <c r="J34" s="22">
        <v>18273997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18273997</v>
      </c>
      <c r="X34" s="22">
        <v>15325374</v>
      </c>
      <c r="Y34" s="22">
        <v>2948623</v>
      </c>
      <c r="Z34" s="23">
        <v>19.240137304316356</v>
      </c>
      <c r="AA34" s="20">
        <v>61301295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1110556606</v>
      </c>
      <c r="D36" s="20"/>
      <c r="E36" s="21">
        <v>1312620738</v>
      </c>
      <c r="F36" s="22">
        <v>1312620738</v>
      </c>
      <c r="G36" s="22">
        <v>141237627</v>
      </c>
      <c r="H36" s="22">
        <v>157240402</v>
      </c>
      <c r="I36" s="22">
        <v>93179175</v>
      </c>
      <c r="J36" s="22">
        <v>391657204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391657204</v>
      </c>
      <c r="X36" s="22">
        <v>328155186</v>
      </c>
      <c r="Y36" s="22">
        <v>63502018</v>
      </c>
      <c r="Z36" s="23">
        <v>19.351215738519521</v>
      </c>
      <c r="AA36" s="20">
        <v>1312620738</v>
      </c>
    </row>
    <row r="37" spans="1:27" x14ac:dyDescent="0.25">
      <c r="A37" s="19" t="s">
        <v>63</v>
      </c>
      <c r="B37" s="15" t="s">
        <v>32</v>
      </c>
      <c r="C37" s="20">
        <v>11311719</v>
      </c>
      <c r="D37" s="20"/>
      <c r="E37" s="21">
        <v>16903733</v>
      </c>
      <c r="F37" s="22">
        <v>16903733</v>
      </c>
      <c r="G37" s="22">
        <v>1462485</v>
      </c>
      <c r="H37" s="22">
        <v>1390867</v>
      </c>
      <c r="I37" s="22">
        <v>2509409</v>
      </c>
      <c r="J37" s="22">
        <v>5362761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5362761</v>
      </c>
      <c r="X37" s="22">
        <v>4225950</v>
      </c>
      <c r="Y37" s="22">
        <v>1136811</v>
      </c>
      <c r="Z37" s="23">
        <v>26.90072054804245</v>
      </c>
      <c r="AA37" s="20">
        <v>16903733</v>
      </c>
    </row>
    <row r="38" spans="1:27" x14ac:dyDescent="0.25">
      <c r="A38" s="19" t="s">
        <v>64</v>
      </c>
      <c r="B38" s="15" t="s">
        <v>32</v>
      </c>
      <c r="C38" s="20">
        <v>-1936360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52646552</v>
      </c>
      <c r="D39" s="20"/>
      <c r="E39" s="21">
        <v>59364709</v>
      </c>
      <c r="F39" s="22">
        <v>59364709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14841180</v>
      </c>
      <c r="Y39" s="22">
        <v>-14841180</v>
      </c>
      <c r="Z39" s="23">
        <v>-100</v>
      </c>
      <c r="AA39" s="20">
        <v>59364709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36996938</v>
      </c>
      <c r="D41" s="20"/>
      <c r="E41" s="21">
        <v>40085500</v>
      </c>
      <c r="F41" s="22">
        <v>40085500</v>
      </c>
      <c r="G41" s="22">
        <v>504300</v>
      </c>
      <c r="H41" s="22">
        <v>502038</v>
      </c>
      <c r="I41" s="22">
        <v>3083458</v>
      </c>
      <c r="J41" s="22">
        <v>4089796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4089796</v>
      </c>
      <c r="X41" s="22">
        <v>10021377</v>
      </c>
      <c r="Y41" s="22">
        <v>-5931581</v>
      </c>
      <c r="Z41" s="23">
        <v>-59.189281073848434</v>
      </c>
      <c r="AA41" s="20">
        <v>40085500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1722387</v>
      </c>
      <c r="D43" s="20"/>
      <c r="E43" s="21"/>
      <c r="F43" s="22"/>
      <c r="G43" s="22">
        <v>128</v>
      </c>
      <c r="H43" s="22">
        <v>510</v>
      </c>
      <c r="I43" s="22">
        <v>390383</v>
      </c>
      <c r="J43" s="22">
        <v>391021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391021</v>
      </c>
      <c r="X43" s="22"/>
      <c r="Y43" s="22">
        <v>391021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19779447</v>
      </c>
      <c r="D44" s="20"/>
      <c r="E44" s="21">
        <v>7443650</v>
      </c>
      <c r="F44" s="22">
        <v>7443650</v>
      </c>
      <c r="G44" s="22">
        <v>814662</v>
      </c>
      <c r="H44" s="22">
        <v>885030</v>
      </c>
      <c r="I44" s="22">
        <v>750966</v>
      </c>
      <c r="J44" s="22">
        <v>2450658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2450658</v>
      </c>
      <c r="X44" s="22">
        <v>1860927</v>
      </c>
      <c r="Y44" s="22">
        <v>589731</v>
      </c>
      <c r="Z44" s="23">
        <v>31.690173768234864</v>
      </c>
      <c r="AA44" s="20">
        <v>7443650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1300148598</v>
      </c>
      <c r="D47" s="29">
        <f t="shared" ref="D47:Y47" si="1">SUM(D34:D46)</f>
        <v>0</v>
      </c>
      <c r="E47" s="30">
        <f t="shared" si="1"/>
        <v>1497719625</v>
      </c>
      <c r="F47" s="31">
        <f t="shared" si="1"/>
        <v>1497719625</v>
      </c>
      <c r="G47" s="31">
        <f t="shared" si="1"/>
        <v>150588896</v>
      </c>
      <c r="H47" s="31">
        <f t="shared" si="1"/>
        <v>165560192</v>
      </c>
      <c r="I47" s="31">
        <f t="shared" si="1"/>
        <v>106076349</v>
      </c>
      <c r="J47" s="31">
        <f t="shared" si="1"/>
        <v>422225437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422225437</v>
      </c>
      <c r="X47" s="31">
        <f t="shared" si="1"/>
        <v>374429994</v>
      </c>
      <c r="Y47" s="31">
        <f t="shared" si="1"/>
        <v>47795443</v>
      </c>
      <c r="Z47" s="32">
        <f>+IF(X47&lt;&gt;0,+(Y47/X47)*100,0)</f>
        <v>12.764854249363367</v>
      </c>
      <c r="AA47" s="29">
        <f>SUM(AA34:AA46)</f>
        <v>1497719625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184964992</v>
      </c>
      <c r="D48" s="39">
        <f t="shared" si="2"/>
        <v>0</v>
      </c>
      <c r="E48" s="40">
        <f t="shared" si="2"/>
        <v>249545436</v>
      </c>
      <c r="F48" s="41">
        <f t="shared" si="2"/>
        <v>249545436</v>
      </c>
      <c r="G48" s="41">
        <f t="shared" si="2"/>
        <v>-17469298</v>
      </c>
      <c r="H48" s="41">
        <f t="shared" si="2"/>
        <v>-35440349</v>
      </c>
      <c r="I48" s="41">
        <f t="shared" si="2"/>
        <v>38589913</v>
      </c>
      <c r="J48" s="41">
        <f t="shared" si="2"/>
        <v>-14319734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-14319734</v>
      </c>
      <c r="X48" s="41">
        <f t="shared" si="2"/>
        <v>62386230</v>
      </c>
      <c r="Y48" s="41">
        <f t="shared" si="2"/>
        <v>-76705964</v>
      </c>
      <c r="Z48" s="42">
        <f>+IF(X48&lt;&gt;0,+(Y48/X48)*100,0)</f>
        <v>-122.95335685454947</v>
      </c>
      <c r="AA48" s="39">
        <f>+AA32-AA47</f>
        <v>249545436</v>
      </c>
    </row>
    <row r="49" spans="1:27" x14ac:dyDescent="0.25">
      <c r="A49" s="43" t="s">
        <v>74</v>
      </c>
      <c r="B49" s="15" t="s">
        <v>32</v>
      </c>
      <c r="C49" s="20">
        <v>54659000</v>
      </c>
      <c r="D49" s="20"/>
      <c r="E49" s="21">
        <v>30000000</v>
      </c>
      <c r="F49" s="22">
        <v>30000000</v>
      </c>
      <c r="G49" s="22">
        <v>2907261</v>
      </c>
      <c r="H49" s="22">
        <v>843016</v>
      </c>
      <c r="I49" s="22">
        <v>1349770</v>
      </c>
      <c r="J49" s="22">
        <v>5100047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5100047</v>
      </c>
      <c r="X49" s="22">
        <v>7500000</v>
      </c>
      <c r="Y49" s="22">
        <v>-2399953</v>
      </c>
      <c r="Z49" s="23">
        <v>-31.999373333333331</v>
      </c>
      <c r="AA49" s="20">
        <v>30000000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239623992</v>
      </c>
      <c r="D51" s="48">
        <f t="shared" si="3"/>
        <v>0</v>
      </c>
      <c r="E51" s="49">
        <f t="shared" si="3"/>
        <v>279545436</v>
      </c>
      <c r="F51" s="50">
        <f t="shared" si="3"/>
        <v>279545436</v>
      </c>
      <c r="G51" s="50">
        <f t="shared" si="3"/>
        <v>-14562037</v>
      </c>
      <c r="H51" s="50">
        <f t="shared" si="3"/>
        <v>-34597333</v>
      </c>
      <c r="I51" s="50">
        <f t="shared" si="3"/>
        <v>39939683</v>
      </c>
      <c r="J51" s="50">
        <f t="shared" si="3"/>
        <v>-9219687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-9219687</v>
      </c>
      <c r="X51" s="50">
        <f t="shared" si="3"/>
        <v>69886230</v>
      </c>
      <c r="Y51" s="50">
        <f t="shared" si="3"/>
        <v>-79105917</v>
      </c>
      <c r="Z51" s="51">
        <f>+IF(X51&lt;&gt;0,+(Y51/X51)*100,0)</f>
        <v>-113.19242288502326</v>
      </c>
      <c r="AA51" s="48">
        <f>SUM(AA48:AA50)</f>
        <v>279545436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239623992</v>
      </c>
      <c r="D53" s="54">
        <f>+D51-D52</f>
        <v>0</v>
      </c>
      <c r="E53" s="55">
        <f t="shared" si="4"/>
        <v>279545436</v>
      </c>
      <c r="F53" s="56">
        <f t="shared" si="4"/>
        <v>279545436</v>
      </c>
      <c r="G53" s="56">
        <f t="shared" si="4"/>
        <v>-14562037</v>
      </c>
      <c r="H53" s="56">
        <f t="shared" si="4"/>
        <v>-34597333</v>
      </c>
      <c r="I53" s="56">
        <f t="shared" si="4"/>
        <v>39939683</v>
      </c>
      <c r="J53" s="56">
        <f t="shared" si="4"/>
        <v>-9219687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-9219687</v>
      </c>
      <c r="X53" s="56">
        <f t="shared" si="4"/>
        <v>69886230</v>
      </c>
      <c r="Y53" s="56">
        <f t="shared" si="4"/>
        <v>-79105917</v>
      </c>
      <c r="Z53" s="57">
        <f>+IF(X53&lt;&gt;0,+(Y53/X53)*100,0)</f>
        <v>-113.19242288502326</v>
      </c>
      <c r="AA53" s="54">
        <f>+AA51-AA52</f>
        <v>279545436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239623992</v>
      </c>
      <c r="D56" s="48">
        <f>SUM(D53:D55)</f>
        <v>0</v>
      </c>
      <c r="E56" s="49">
        <f t="shared" si="5"/>
        <v>279545436</v>
      </c>
      <c r="F56" s="50">
        <f t="shared" si="5"/>
        <v>279545436</v>
      </c>
      <c r="G56" s="50">
        <f t="shared" si="5"/>
        <v>-14562037</v>
      </c>
      <c r="H56" s="50">
        <f t="shared" si="5"/>
        <v>-34597333</v>
      </c>
      <c r="I56" s="50">
        <f t="shared" si="5"/>
        <v>39939683</v>
      </c>
      <c r="J56" s="50">
        <f t="shared" si="5"/>
        <v>-9219687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-9219687</v>
      </c>
      <c r="X56" s="50">
        <f t="shared" si="5"/>
        <v>69886230</v>
      </c>
      <c r="Y56" s="50">
        <f t="shared" si="5"/>
        <v>-79105917</v>
      </c>
      <c r="Z56" s="51">
        <f>+IF(X56&lt;&gt;0,+(Y56/X56)*100,0)</f>
        <v>-113.19242288502326</v>
      </c>
      <c r="AA56" s="48">
        <f>SUM(AA53:AA55)</f>
        <v>279545436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239623992</v>
      </c>
      <c r="D59" s="65">
        <f>SUM(D56:D58)</f>
        <v>0</v>
      </c>
      <c r="E59" s="66">
        <f t="shared" si="6"/>
        <v>279545436</v>
      </c>
      <c r="F59" s="67">
        <f t="shared" si="6"/>
        <v>279545436</v>
      </c>
      <c r="G59" s="67">
        <f t="shared" si="6"/>
        <v>-14562037</v>
      </c>
      <c r="H59" s="67">
        <f t="shared" si="6"/>
        <v>-34597333</v>
      </c>
      <c r="I59" s="67">
        <f t="shared" si="6"/>
        <v>39939683</v>
      </c>
      <c r="J59" s="67">
        <f t="shared" si="6"/>
        <v>-9219687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-9219687</v>
      </c>
      <c r="X59" s="67">
        <f t="shared" si="6"/>
        <v>69886230</v>
      </c>
      <c r="Y59" s="67">
        <f t="shared" si="6"/>
        <v>-79105917</v>
      </c>
      <c r="Z59" s="68">
        <f>+IF(X59&lt;&gt;0,+(Y59/X59)*100,0)</f>
        <v>-113.19242288502326</v>
      </c>
      <c r="AA59" s="65">
        <f>SUM(AA56:AA58)</f>
        <v>279545436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4994407854</v>
      </c>
      <c r="D6" s="20"/>
      <c r="E6" s="21">
        <v>7042749437</v>
      </c>
      <c r="F6" s="22">
        <v>7042749437</v>
      </c>
      <c r="G6" s="22">
        <v>513851977</v>
      </c>
      <c r="H6" s="22">
        <v>452061821</v>
      </c>
      <c r="I6" s="22">
        <v>555008643</v>
      </c>
      <c r="J6" s="22">
        <v>1520922441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1520922441</v>
      </c>
      <c r="X6" s="22">
        <v>1760687262</v>
      </c>
      <c r="Y6" s="22">
        <v>-239764821</v>
      </c>
      <c r="Z6" s="23">
        <v>-13.617683626997239</v>
      </c>
      <c r="AA6" s="20">
        <v>7042749437</v>
      </c>
    </row>
    <row r="7" spans="1:27" x14ac:dyDescent="0.25">
      <c r="A7" s="19" t="s">
        <v>35</v>
      </c>
      <c r="B7" s="15" t="s">
        <v>32</v>
      </c>
      <c r="C7" s="20">
        <v>12129669</v>
      </c>
      <c r="D7" s="20"/>
      <c r="E7" s="21">
        <v>1628501</v>
      </c>
      <c r="F7" s="22">
        <v>1628501</v>
      </c>
      <c r="G7" s="22">
        <v>32106</v>
      </c>
      <c r="H7" s="22"/>
      <c r="I7" s="22">
        <v>18598</v>
      </c>
      <c r="J7" s="22">
        <v>50704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50704</v>
      </c>
      <c r="X7" s="22">
        <v>407124</v>
      </c>
      <c r="Y7" s="22">
        <v>-356420</v>
      </c>
      <c r="Z7" s="23">
        <v>-87.545809139230315</v>
      </c>
      <c r="AA7" s="20">
        <v>1628501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9267285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67266</v>
      </c>
      <c r="D10" s="20"/>
      <c r="E10" s="21">
        <v>105300</v>
      </c>
      <c r="F10" s="22">
        <v>105300</v>
      </c>
      <c r="G10" s="22">
        <v>9906</v>
      </c>
      <c r="H10" s="22">
        <v>9906</v>
      </c>
      <c r="I10" s="22">
        <v>1651</v>
      </c>
      <c r="J10" s="22">
        <v>21463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21463</v>
      </c>
      <c r="X10" s="22">
        <v>26325</v>
      </c>
      <c r="Y10" s="22">
        <v>-4862</v>
      </c>
      <c r="Z10" s="23">
        <v>-18.469135802469136</v>
      </c>
      <c r="AA10" s="20">
        <v>105300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309819203</v>
      </c>
      <c r="D13" s="20"/>
      <c r="E13" s="21">
        <v>257454109</v>
      </c>
      <c r="F13" s="22">
        <v>257454109</v>
      </c>
      <c r="G13" s="22">
        <v>29900138</v>
      </c>
      <c r="H13" s="22">
        <v>36959394</v>
      </c>
      <c r="I13" s="22">
        <v>35286165</v>
      </c>
      <c r="J13" s="22">
        <v>102145697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102145697</v>
      </c>
      <c r="X13" s="22">
        <v>64363521</v>
      </c>
      <c r="Y13" s="22">
        <v>37782176</v>
      </c>
      <c r="Z13" s="23">
        <v>58.701226118440594</v>
      </c>
      <c r="AA13" s="20">
        <v>257454109</v>
      </c>
    </row>
    <row r="14" spans="1:27" x14ac:dyDescent="0.25">
      <c r="A14" s="19" t="s">
        <v>42</v>
      </c>
      <c r="B14" s="15" t="s">
        <v>32</v>
      </c>
      <c r="C14" s="20">
        <v>10957225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41072405</v>
      </c>
      <c r="D19" s="20"/>
      <c r="E19" s="21">
        <v>16486341</v>
      </c>
      <c r="F19" s="22">
        <v>16486341</v>
      </c>
      <c r="G19" s="22">
        <v>81577</v>
      </c>
      <c r="H19" s="22">
        <v>86131</v>
      </c>
      <c r="I19" s="22">
        <v>1551361</v>
      </c>
      <c r="J19" s="22">
        <v>1719069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1719069</v>
      </c>
      <c r="X19" s="22">
        <v>4121577</v>
      </c>
      <c r="Y19" s="22">
        <v>-2402508</v>
      </c>
      <c r="Z19" s="23">
        <v>-58.290989104413192</v>
      </c>
      <c r="AA19" s="20">
        <v>16486341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3656395</v>
      </c>
      <c r="D23" s="20"/>
      <c r="E23" s="21">
        <v>10691423</v>
      </c>
      <c r="F23" s="22">
        <v>10691423</v>
      </c>
      <c r="G23" s="22">
        <v>220374</v>
      </c>
      <c r="H23" s="22">
        <v>304194</v>
      </c>
      <c r="I23" s="22">
        <v>387043</v>
      </c>
      <c r="J23" s="22">
        <v>911611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911611</v>
      </c>
      <c r="X23" s="22">
        <v>2672850</v>
      </c>
      <c r="Y23" s="22">
        <v>-1761239</v>
      </c>
      <c r="Z23" s="23">
        <v>-65.893671549095529</v>
      </c>
      <c r="AA23" s="20">
        <v>10691423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320280149</v>
      </c>
      <c r="D25" s="20"/>
      <c r="E25" s="21">
        <v>727445028</v>
      </c>
      <c r="F25" s="22">
        <v>727445028</v>
      </c>
      <c r="G25" s="22">
        <v>6781267</v>
      </c>
      <c r="H25" s="22">
        <v>1289414</v>
      </c>
      <c r="I25" s="22">
        <v>57816880</v>
      </c>
      <c r="J25" s="22">
        <v>65887561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65887561</v>
      </c>
      <c r="X25" s="22">
        <v>182861249</v>
      </c>
      <c r="Y25" s="22">
        <v>-116973688</v>
      </c>
      <c r="Z25" s="23">
        <v>-63.968549181242871</v>
      </c>
      <c r="AA25" s="20">
        <v>727445028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2211000</v>
      </c>
      <c r="F28" s="22">
        <v>2211000</v>
      </c>
      <c r="G28" s="22">
        <v>143761</v>
      </c>
      <c r="H28" s="22">
        <v>143524</v>
      </c>
      <c r="I28" s="22">
        <v>144574</v>
      </c>
      <c r="J28" s="22">
        <v>431859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431859</v>
      </c>
      <c r="X28" s="22">
        <v>552750</v>
      </c>
      <c r="Y28" s="22">
        <v>-120891</v>
      </c>
      <c r="Z28" s="23">
        <v>-21.870827679782902</v>
      </c>
      <c r="AA28" s="20">
        <v>2211000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5701657451</v>
      </c>
      <c r="D32" s="29">
        <f t="shared" ref="D32:Y32" si="0">SUM(D6:D31)</f>
        <v>0</v>
      </c>
      <c r="E32" s="30">
        <f t="shared" si="0"/>
        <v>8058771139</v>
      </c>
      <c r="F32" s="31">
        <f t="shared" si="0"/>
        <v>8058771139</v>
      </c>
      <c r="G32" s="31">
        <f t="shared" si="0"/>
        <v>551021106</v>
      </c>
      <c r="H32" s="31">
        <f t="shared" si="0"/>
        <v>490854384</v>
      </c>
      <c r="I32" s="31">
        <f t="shared" si="0"/>
        <v>650214915</v>
      </c>
      <c r="J32" s="31">
        <f t="shared" si="0"/>
        <v>1692090405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1692090405</v>
      </c>
      <c r="X32" s="31">
        <f t="shared" si="0"/>
        <v>2015692658</v>
      </c>
      <c r="Y32" s="31">
        <f t="shared" si="0"/>
        <v>-323602253</v>
      </c>
      <c r="Z32" s="32">
        <f>+IF(X32&lt;&gt;0,+(Y32/X32)*100,0)</f>
        <v>-16.054146534476288</v>
      </c>
      <c r="AA32" s="29">
        <f>SUM(AA6:AA31)</f>
        <v>8058771139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516982253</v>
      </c>
      <c r="D34" s="20"/>
      <c r="E34" s="21">
        <v>501177156</v>
      </c>
      <c r="F34" s="22">
        <v>501177156</v>
      </c>
      <c r="G34" s="22">
        <v>38588250</v>
      </c>
      <c r="H34" s="22">
        <v>37135688</v>
      </c>
      <c r="I34" s="22">
        <v>56318693</v>
      </c>
      <c r="J34" s="22">
        <v>132042631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132042631</v>
      </c>
      <c r="X34" s="22">
        <v>125274431</v>
      </c>
      <c r="Y34" s="22">
        <v>6768200</v>
      </c>
      <c r="Z34" s="23">
        <v>5.4026986560409922</v>
      </c>
      <c r="AA34" s="20">
        <v>501177156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5591578074</v>
      </c>
      <c r="D36" s="20"/>
      <c r="E36" s="21">
        <v>6392045564</v>
      </c>
      <c r="F36" s="22">
        <v>6392045564</v>
      </c>
      <c r="G36" s="22">
        <v>334391526</v>
      </c>
      <c r="H36" s="22">
        <v>851423206</v>
      </c>
      <c r="I36" s="22">
        <v>553979866</v>
      </c>
      <c r="J36" s="22">
        <v>1739794598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1739794598</v>
      </c>
      <c r="X36" s="22">
        <v>1595511393</v>
      </c>
      <c r="Y36" s="22">
        <v>144283205</v>
      </c>
      <c r="Z36" s="23">
        <v>9.0430695533115504</v>
      </c>
      <c r="AA36" s="20">
        <v>6392045564</v>
      </c>
    </row>
    <row r="37" spans="1:27" x14ac:dyDescent="0.25">
      <c r="A37" s="19" t="s">
        <v>63</v>
      </c>
      <c r="B37" s="15" t="s">
        <v>32</v>
      </c>
      <c r="C37" s="20">
        <v>211466020</v>
      </c>
      <c r="D37" s="20"/>
      <c r="E37" s="21">
        <v>114890163</v>
      </c>
      <c r="F37" s="22">
        <v>114890163</v>
      </c>
      <c r="G37" s="22">
        <v>18834424</v>
      </c>
      <c r="H37" s="22">
        <v>7200345</v>
      </c>
      <c r="I37" s="22">
        <v>20827610</v>
      </c>
      <c r="J37" s="22">
        <v>46862379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46862379</v>
      </c>
      <c r="X37" s="22">
        <v>28717088</v>
      </c>
      <c r="Y37" s="22">
        <v>18145291</v>
      </c>
      <c r="Z37" s="23">
        <v>63.186389232780151</v>
      </c>
      <c r="AA37" s="20">
        <v>114890163</v>
      </c>
    </row>
    <row r="38" spans="1:27" x14ac:dyDescent="0.25">
      <c r="A38" s="19" t="s">
        <v>64</v>
      </c>
      <c r="B38" s="15" t="s">
        <v>32</v>
      </c>
      <c r="C38" s="20">
        <v>521615645</v>
      </c>
      <c r="D38" s="20"/>
      <c r="E38" s="21">
        <v>506200884</v>
      </c>
      <c r="F38" s="22">
        <v>506200884</v>
      </c>
      <c r="G38" s="22"/>
      <c r="H38" s="22">
        <v>59765972</v>
      </c>
      <c r="I38" s="22">
        <v>10606187</v>
      </c>
      <c r="J38" s="22">
        <v>70372159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70372159</v>
      </c>
      <c r="X38" s="22">
        <v>126550224</v>
      </c>
      <c r="Y38" s="22">
        <v>-56178065</v>
      </c>
      <c r="Z38" s="23">
        <v>-44.391912731817847</v>
      </c>
      <c r="AA38" s="20">
        <v>506200884</v>
      </c>
    </row>
    <row r="39" spans="1:27" x14ac:dyDescent="0.25">
      <c r="A39" s="19" t="s">
        <v>65</v>
      </c>
      <c r="B39" s="15" t="s">
        <v>32</v>
      </c>
      <c r="C39" s="20">
        <v>239349816</v>
      </c>
      <c r="D39" s="20"/>
      <c r="E39" s="21">
        <v>394002122</v>
      </c>
      <c r="F39" s="22">
        <v>394002122</v>
      </c>
      <c r="G39" s="22">
        <v>11386419</v>
      </c>
      <c r="H39" s="22">
        <v>15452926</v>
      </c>
      <c r="I39" s="22">
        <v>15507235</v>
      </c>
      <c r="J39" s="22">
        <v>42346580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42346580</v>
      </c>
      <c r="X39" s="22">
        <v>98500560</v>
      </c>
      <c r="Y39" s="22">
        <v>-56153980</v>
      </c>
      <c r="Z39" s="23">
        <v>-57.008792640366714</v>
      </c>
      <c r="AA39" s="20">
        <v>394002122</v>
      </c>
    </row>
    <row r="40" spans="1:27" x14ac:dyDescent="0.25">
      <c r="A40" s="19" t="s">
        <v>40</v>
      </c>
      <c r="B40" s="15" t="s">
        <v>32</v>
      </c>
      <c r="C40" s="20">
        <v>679871946</v>
      </c>
      <c r="D40" s="20"/>
      <c r="E40" s="21">
        <v>197527517</v>
      </c>
      <c r="F40" s="22">
        <v>197527517</v>
      </c>
      <c r="G40" s="22">
        <v>14520207</v>
      </c>
      <c r="H40" s="22">
        <v>68757071</v>
      </c>
      <c r="I40" s="22">
        <v>12788928</v>
      </c>
      <c r="J40" s="22">
        <v>96066206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96066206</v>
      </c>
      <c r="X40" s="22">
        <v>49381848</v>
      </c>
      <c r="Y40" s="22">
        <v>46684358</v>
      </c>
      <c r="Z40" s="23">
        <v>94.537486729941747</v>
      </c>
      <c r="AA40" s="20">
        <v>197527517</v>
      </c>
    </row>
    <row r="41" spans="1:27" x14ac:dyDescent="0.25">
      <c r="A41" s="19" t="s">
        <v>66</v>
      </c>
      <c r="B41" s="15" t="s">
        <v>32</v>
      </c>
      <c r="C41" s="20">
        <v>446491940</v>
      </c>
      <c r="D41" s="20"/>
      <c r="E41" s="21">
        <v>434584590</v>
      </c>
      <c r="F41" s="22">
        <v>440400678</v>
      </c>
      <c r="G41" s="22">
        <v>21596475</v>
      </c>
      <c r="H41" s="22">
        <v>30703929</v>
      </c>
      <c r="I41" s="22">
        <v>37694926</v>
      </c>
      <c r="J41" s="22">
        <v>89995330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89995330</v>
      </c>
      <c r="X41" s="22">
        <v>110220661</v>
      </c>
      <c r="Y41" s="22">
        <v>-20225331</v>
      </c>
      <c r="Z41" s="23">
        <v>-18.349854570369526</v>
      </c>
      <c r="AA41" s="20">
        <v>440400678</v>
      </c>
    </row>
    <row r="42" spans="1:27" x14ac:dyDescent="0.25">
      <c r="A42" s="19" t="s">
        <v>67</v>
      </c>
      <c r="B42" s="15" t="s">
        <v>32</v>
      </c>
      <c r="C42" s="20">
        <v>11370845</v>
      </c>
      <c r="D42" s="20"/>
      <c r="E42" s="21">
        <v>20068004</v>
      </c>
      <c r="F42" s="22">
        <v>20068004</v>
      </c>
      <c r="G42" s="22"/>
      <c r="H42" s="22">
        <v>1121230</v>
      </c>
      <c r="I42" s="22">
        <v>521086</v>
      </c>
      <c r="J42" s="22">
        <v>1642316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1642316</v>
      </c>
      <c r="X42" s="22">
        <v>5017002</v>
      </c>
      <c r="Y42" s="22">
        <v>-3374686</v>
      </c>
      <c r="Z42" s="23">
        <v>-67.264992120792456</v>
      </c>
      <c r="AA42" s="20">
        <v>20068004</v>
      </c>
    </row>
    <row r="43" spans="1:27" x14ac:dyDescent="0.25">
      <c r="A43" s="19" t="s">
        <v>68</v>
      </c>
      <c r="B43" s="15" t="s">
        <v>32</v>
      </c>
      <c r="C43" s="20">
        <v>26968497</v>
      </c>
      <c r="D43" s="20"/>
      <c r="E43" s="21">
        <v>19248763</v>
      </c>
      <c r="F43" s="22">
        <v>19248763</v>
      </c>
      <c r="G43" s="22">
        <v>290</v>
      </c>
      <c r="H43" s="22">
        <v>12708</v>
      </c>
      <c r="I43" s="22">
        <v>497053</v>
      </c>
      <c r="J43" s="22">
        <v>510051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510051</v>
      </c>
      <c r="X43" s="22">
        <v>4812195</v>
      </c>
      <c r="Y43" s="22">
        <v>-4302144</v>
      </c>
      <c r="Z43" s="23">
        <v>-89.400865925009271</v>
      </c>
      <c r="AA43" s="20">
        <v>19248763</v>
      </c>
    </row>
    <row r="44" spans="1:27" x14ac:dyDescent="0.25">
      <c r="A44" s="19" t="s">
        <v>69</v>
      </c>
      <c r="B44" s="15" t="s">
        <v>32</v>
      </c>
      <c r="C44" s="20">
        <v>310535684</v>
      </c>
      <c r="D44" s="20"/>
      <c r="E44" s="21">
        <v>226639082</v>
      </c>
      <c r="F44" s="22">
        <v>251639082</v>
      </c>
      <c r="G44" s="22">
        <v>6248250</v>
      </c>
      <c r="H44" s="22">
        <v>30947095</v>
      </c>
      <c r="I44" s="22">
        <v>39415780</v>
      </c>
      <c r="J44" s="22">
        <v>76611125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76611125</v>
      </c>
      <c r="X44" s="22">
        <v>61062778</v>
      </c>
      <c r="Y44" s="22">
        <v>15548347</v>
      </c>
      <c r="Z44" s="23">
        <v>25.462888373666853</v>
      </c>
      <c r="AA44" s="20">
        <v>251639082</v>
      </c>
    </row>
    <row r="45" spans="1:27" x14ac:dyDescent="0.25">
      <c r="A45" s="19" t="s">
        <v>70</v>
      </c>
      <c r="B45" s="15" t="s">
        <v>32</v>
      </c>
      <c r="C45" s="20">
        <v>5156100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-82641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8561304179</v>
      </c>
      <c r="D47" s="29">
        <f t="shared" ref="D47:Y47" si="1">SUM(D34:D46)</f>
        <v>0</v>
      </c>
      <c r="E47" s="30">
        <f t="shared" si="1"/>
        <v>8806383845</v>
      </c>
      <c r="F47" s="31">
        <f t="shared" si="1"/>
        <v>8837199933</v>
      </c>
      <c r="G47" s="31">
        <f t="shared" si="1"/>
        <v>445565841</v>
      </c>
      <c r="H47" s="31">
        <f t="shared" si="1"/>
        <v>1102520170</v>
      </c>
      <c r="I47" s="31">
        <f t="shared" si="1"/>
        <v>748157364</v>
      </c>
      <c r="J47" s="31">
        <f t="shared" si="1"/>
        <v>2296243375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2296243375</v>
      </c>
      <c r="X47" s="31">
        <f t="shared" si="1"/>
        <v>2205048180</v>
      </c>
      <c r="Y47" s="31">
        <f t="shared" si="1"/>
        <v>91195195</v>
      </c>
      <c r="Z47" s="32">
        <f>+IF(X47&lt;&gt;0,+(Y47/X47)*100,0)</f>
        <v>4.1357461404766216</v>
      </c>
      <c r="AA47" s="29">
        <f>SUM(AA34:AA46)</f>
        <v>8837199933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-2859646728</v>
      </c>
      <c r="D48" s="39">
        <f t="shared" si="2"/>
        <v>0</v>
      </c>
      <c r="E48" s="40">
        <f t="shared" si="2"/>
        <v>-747612706</v>
      </c>
      <c r="F48" s="41">
        <f t="shared" si="2"/>
        <v>-778428794</v>
      </c>
      <c r="G48" s="41">
        <f t="shared" si="2"/>
        <v>105455265</v>
      </c>
      <c r="H48" s="41">
        <f t="shared" si="2"/>
        <v>-611665786</v>
      </c>
      <c r="I48" s="41">
        <f t="shared" si="2"/>
        <v>-97942449</v>
      </c>
      <c r="J48" s="41">
        <f t="shared" si="2"/>
        <v>-604152970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-604152970</v>
      </c>
      <c r="X48" s="41">
        <f t="shared" si="2"/>
        <v>-189355522</v>
      </c>
      <c r="Y48" s="41">
        <f t="shared" si="2"/>
        <v>-414797448</v>
      </c>
      <c r="Z48" s="42">
        <f>+IF(X48&lt;&gt;0,+(Y48/X48)*100,0)</f>
        <v>219.05748700584499</v>
      </c>
      <c r="AA48" s="39">
        <f>+AA32-AA47</f>
        <v>-778428794</v>
      </c>
    </row>
    <row r="49" spans="1:27" x14ac:dyDescent="0.25">
      <c r="A49" s="43" t="s">
        <v>74</v>
      </c>
      <c r="B49" s="15" t="s">
        <v>32</v>
      </c>
      <c r="C49" s="20">
        <v>601139161</v>
      </c>
      <c r="D49" s="20"/>
      <c r="E49" s="21">
        <v>256118250</v>
      </c>
      <c r="F49" s="22">
        <v>256118250</v>
      </c>
      <c r="G49" s="22">
        <v>2907261</v>
      </c>
      <c r="H49" s="22">
        <v>2843016</v>
      </c>
      <c r="I49" s="22">
        <v>11041531</v>
      </c>
      <c r="J49" s="22">
        <v>16791808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16791808</v>
      </c>
      <c r="X49" s="22">
        <v>66109562</v>
      </c>
      <c r="Y49" s="22">
        <v>-49317754</v>
      </c>
      <c r="Z49" s="23">
        <v>-74.60003138426481</v>
      </c>
      <c r="AA49" s="20">
        <v>256118250</v>
      </c>
    </row>
    <row r="50" spans="1:27" x14ac:dyDescent="0.25">
      <c r="A50" s="43" t="s">
        <v>75</v>
      </c>
      <c r="B50" s="15" t="s">
        <v>32</v>
      </c>
      <c r="C50" s="44">
        <v>6130000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-2252377567</v>
      </c>
      <c r="D51" s="48">
        <f t="shared" si="3"/>
        <v>0</v>
      </c>
      <c r="E51" s="49">
        <f t="shared" si="3"/>
        <v>-491494456</v>
      </c>
      <c r="F51" s="50">
        <f t="shared" si="3"/>
        <v>-522310544</v>
      </c>
      <c r="G51" s="50">
        <f t="shared" si="3"/>
        <v>108362526</v>
      </c>
      <c r="H51" s="50">
        <f t="shared" si="3"/>
        <v>-608822770</v>
      </c>
      <c r="I51" s="50">
        <f t="shared" si="3"/>
        <v>-86900918</v>
      </c>
      <c r="J51" s="50">
        <f t="shared" si="3"/>
        <v>-587361162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-587361162</v>
      </c>
      <c r="X51" s="50">
        <f t="shared" si="3"/>
        <v>-123245960</v>
      </c>
      <c r="Y51" s="50">
        <f t="shared" si="3"/>
        <v>-464115202</v>
      </c>
      <c r="Z51" s="51">
        <f>+IF(X51&lt;&gt;0,+(Y51/X51)*100,0)</f>
        <v>376.57640217983618</v>
      </c>
      <c r="AA51" s="48">
        <f>SUM(AA48:AA50)</f>
        <v>-522310544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-2252377567</v>
      </c>
      <c r="D53" s="54">
        <f>+D51-D52</f>
        <v>0</v>
      </c>
      <c r="E53" s="55">
        <f t="shared" si="4"/>
        <v>-491494456</v>
      </c>
      <c r="F53" s="56">
        <f t="shared" si="4"/>
        <v>-522310544</v>
      </c>
      <c r="G53" s="56">
        <f t="shared" si="4"/>
        <v>108362526</v>
      </c>
      <c r="H53" s="56">
        <f t="shared" si="4"/>
        <v>-608822770</v>
      </c>
      <c r="I53" s="56">
        <f t="shared" si="4"/>
        <v>-86900918</v>
      </c>
      <c r="J53" s="56">
        <f t="shared" si="4"/>
        <v>-587361162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-587361162</v>
      </c>
      <c r="X53" s="56">
        <f t="shared" si="4"/>
        <v>-123245960</v>
      </c>
      <c r="Y53" s="56">
        <f t="shared" si="4"/>
        <v>-464115202</v>
      </c>
      <c r="Z53" s="57">
        <f>+IF(X53&lt;&gt;0,+(Y53/X53)*100,0)</f>
        <v>376.57640217983618</v>
      </c>
      <c r="AA53" s="54">
        <f>+AA51-AA52</f>
        <v>-522310544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-2252377567</v>
      </c>
      <c r="D56" s="48">
        <f>SUM(D53:D55)</f>
        <v>0</v>
      </c>
      <c r="E56" s="49">
        <f t="shared" si="5"/>
        <v>-491494456</v>
      </c>
      <c r="F56" s="50">
        <f t="shared" si="5"/>
        <v>-522310544</v>
      </c>
      <c r="G56" s="50">
        <f t="shared" si="5"/>
        <v>108362526</v>
      </c>
      <c r="H56" s="50">
        <f t="shared" si="5"/>
        <v>-608822770</v>
      </c>
      <c r="I56" s="50">
        <f t="shared" si="5"/>
        <v>-86900918</v>
      </c>
      <c r="J56" s="50">
        <f t="shared" si="5"/>
        <v>-587361162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-587361162</v>
      </c>
      <c r="X56" s="50">
        <f t="shared" si="5"/>
        <v>-123245960</v>
      </c>
      <c r="Y56" s="50">
        <f t="shared" si="5"/>
        <v>-464115202</v>
      </c>
      <c r="Z56" s="51">
        <f>+IF(X56&lt;&gt;0,+(Y56/X56)*100,0)</f>
        <v>376.57640217983618</v>
      </c>
      <c r="AA56" s="48">
        <f>SUM(AA53:AA55)</f>
        <v>-522310544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>
        <v>-189035</v>
      </c>
      <c r="D58" s="44"/>
      <c r="E58" s="52"/>
      <c r="F58" s="45"/>
      <c r="G58" s="22">
        <v>15190</v>
      </c>
      <c r="H58" s="22">
        <v>22218</v>
      </c>
      <c r="I58" s="26">
        <v>4784</v>
      </c>
      <c r="J58" s="22">
        <v>42192</v>
      </c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>
        <v>42192</v>
      </c>
      <c r="X58" s="22"/>
      <c r="Y58" s="22">
        <v>42192</v>
      </c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-2252566602</v>
      </c>
      <c r="D59" s="65">
        <f>SUM(D56:D58)</f>
        <v>0</v>
      </c>
      <c r="E59" s="66">
        <f t="shared" si="6"/>
        <v>-491494456</v>
      </c>
      <c r="F59" s="67">
        <f t="shared" si="6"/>
        <v>-522310544</v>
      </c>
      <c r="G59" s="67">
        <f t="shared" si="6"/>
        <v>108377716</v>
      </c>
      <c r="H59" s="67">
        <f t="shared" si="6"/>
        <v>-608800552</v>
      </c>
      <c r="I59" s="67">
        <f t="shared" si="6"/>
        <v>-86896134</v>
      </c>
      <c r="J59" s="67">
        <f t="shared" si="6"/>
        <v>-587318970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-587318970</v>
      </c>
      <c r="X59" s="67">
        <f t="shared" si="6"/>
        <v>-123245960</v>
      </c>
      <c r="Y59" s="67">
        <f t="shared" si="6"/>
        <v>-464073010</v>
      </c>
      <c r="Z59" s="68">
        <f>+IF(X59&lt;&gt;0,+(Y59/X59)*100,0)</f>
        <v>376.54216819764315</v>
      </c>
      <c r="AA59" s="65">
        <f>SUM(AA56:AA58)</f>
        <v>-522310544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9F4E56B-E987-4BBF-87AD-23AFBE0DABBB}"/>
</file>

<file path=customXml/itemProps2.xml><?xml version="1.0" encoding="utf-8"?>
<ds:datastoreItem xmlns:ds="http://schemas.openxmlformats.org/officeDocument/2006/customXml" ds:itemID="{6006ADBD-A149-4F1E-807C-882A5EE76EE2}"/>
</file>

<file path=customXml/itemProps3.xml><?xml version="1.0" encoding="utf-8"?>
<ds:datastoreItem xmlns:ds="http://schemas.openxmlformats.org/officeDocument/2006/customXml" ds:itemID="{82C51B4E-7C06-43FA-B8DF-109D046B62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2023-10-20T12:31:02Z</dcterms:created>
  <dcterms:modified xsi:type="dcterms:W3CDTF">2023-10-20T12:31:53Z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